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R.D\F.Y. 2021-22\Annual Balance Sheet FY 2021-22\"/>
    </mc:Choice>
  </mc:AlternateContent>
  <bookViews>
    <workbookView xWindow="-105" yWindow="-105" windowWidth="19425" windowHeight="10305" tabRatio="702" firstSheet="2" activeTab="2"/>
  </bookViews>
  <sheets>
    <sheet name="Covering" sheetId="91" state="hidden" r:id="rId1"/>
    <sheet name="INDEX" sheetId="92" state="hidden" r:id="rId2"/>
    <sheet name="BS IDS" sheetId="79" r:id="rId3"/>
    <sheet name="PL IDS" sheetId="85" r:id="rId4"/>
    <sheet name="SOCIE" sheetId="84" r:id="rId5"/>
    <sheet name="N-2" sheetId="27" r:id="rId6"/>
    <sheet name="N-3" sheetId="99" r:id="rId7"/>
    <sheet name="N4" sheetId="33" r:id="rId8"/>
    <sheet name="N5-7 (New)" sheetId="150" r:id="rId9"/>
    <sheet name="Nt 8-9" sheetId="35" r:id="rId10"/>
    <sheet name="N10" sheetId="29" r:id="rId11"/>
    <sheet name="N-11" sheetId="100" r:id="rId12"/>
    <sheet name="N12-13" sheetId="77" r:id="rId13"/>
    <sheet name="N14-15" sheetId="55" r:id="rId14"/>
    <sheet name="annex-15" sheetId="83" r:id="rId15"/>
    <sheet name="N16-17" sheetId="43" r:id="rId16"/>
    <sheet name="N18-19" sheetId="44" r:id="rId17"/>
    <sheet name="N20-21" sheetId="45" r:id="rId18"/>
    <sheet name="N22-24" sheetId="46" r:id="rId19"/>
    <sheet name="CASH FLOW STATEMENT" sheetId="90" r:id="rId20"/>
  </sheets>
  <definedNames>
    <definedName name="A" localSheetId="8">#REF!</definedName>
    <definedName name="A" localSheetId="3">#REF!</definedName>
    <definedName name="A">#REF!</definedName>
    <definedName name="CO">#REF!</definedName>
    <definedName name="CORRECTION">#REF!</definedName>
    <definedName name="_xlnm.Database" localSheetId="8">#REF!</definedName>
    <definedName name="_xlnm.Database" localSheetId="3">#REF!</definedName>
    <definedName name="_xlnm.Database">#REF!</definedName>
    <definedName name="hgfd">#REF!</definedName>
    <definedName name="kl">#REF!</definedName>
    <definedName name="power" localSheetId="8">#REF!</definedName>
    <definedName name="power">#REF!</definedName>
    <definedName name="_xlnm.Print_Area" localSheetId="14">'annex-15'!$A$1:$G$85</definedName>
    <definedName name="_xlnm.Print_Area" localSheetId="2">'BS IDS'!$A$1:$L$48</definedName>
    <definedName name="_xlnm.Print_Area" localSheetId="19">'CASH FLOW STATEMENT'!$A$1:$E$65</definedName>
    <definedName name="_xlnm.Print_Area" localSheetId="0">Covering!$A$1:$A$18</definedName>
    <definedName name="_xlnm.Print_Area" localSheetId="1">INDEX!$A$1:$D$23</definedName>
    <definedName name="_xlnm.Print_Area" localSheetId="10">'N10'!$A$1:$F$33</definedName>
    <definedName name="_xlnm.Print_Area" localSheetId="11">'N-11'!$A$1:$F$49</definedName>
    <definedName name="_xlnm.Print_Area" localSheetId="12">'N12-13'!$A$1:$G$105</definedName>
    <definedName name="_xlnm.Print_Area" localSheetId="13">'N14-15'!$A$1:$F$56</definedName>
    <definedName name="_xlnm.Print_Area" localSheetId="15">'N16-17'!$A$1:$G$67</definedName>
    <definedName name="_xlnm.Print_Area" localSheetId="16">'N18-19'!$A$1:$F$40</definedName>
    <definedName name="_xlnm.Print_Area" localSheetId="5">'N-2'!$A$1:$K$36</definedName>
    <definedName name="_xlnm.Print_Area" localSheetId="17">'N20-21'!$A$1:$G$50</definedName>
    <definedName name="_xlnm.Print_Area" localSheetId="18">'N22-24'!$A$1:$G$55</definedName>
    <definedName name="_xlnm.Print_Area" localSheetId="6">'N-3'!$A$1:$G$33</definedName>
    <definedName name="_xlnm.Print_Area" localSheetId="7">'N4'!$A$1:$G$21</definedName>
    <definedName name="_xlnm.Print_Area" localSheetId="8">'N5-7 (New)'!$A$1:$F$48</definedName>
    <definedName name="_xlnm.Print_Area" localSheetId="9">'Nt 8-9'!$A$1:$G$45</definedName>
    <definedName name="_xlnm.Print_Area" localSheetId="3">'PL IDS'!$A$1:$M$51</definedName>
    <definedName name="_xlnm.Print_Area" localSheetId="4">SOCIE!$A$1:$H$29</definedName>
    <definedName name="_xlnm.Print_Titles" localSheetId="12">'N12-13'!$8:$8</definedName>
    <definedName name="S">#REF!</definedName>
    <definedName name="Z" localSheetId="8">#REF!</definedName>
    <definedName name="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8" i="90" l="1"/>
  <c r="E58" i="90"/>
  <c r="E18" i="90"/>
  <c r="E27" i="90" l="1"/>
  <c r="G85" i="83" l="1"/>
  <c r="E85" i="83"/>
  <c r="M25" i="85"/>
  <c r="E28" i="46"/>
  <c r="C38" i="100"/>
  <c r="E38" i="100"/>
  <c r="L21" i="79"/>
  <c r="K21" i="79"/>
  <c r="L20" i="79"/>
  <c r="E44" i="46"/>
  <c r="E46" i="45"/>
  <c r="E50" i="45" s="1"/>
  <c r="G24" i="45"/>
  <c r="E24" i="45"/>
  <c r="F37" i="44"/>
  <c r="F40" i="44" s="1"/>
  <c r="D37" i="44"/>
  <c r="D40" i="44" s="1"/>
  <c r="F14" i="44"/>
  <c r="D14" i="44"/>
  <c r="G64" i="43"/>
  <c r="E64" i="43"/>
  <c r="E56" i="43"/>
  <c r="E52" i="43"/>
  <c r="E30" i="43"/>
  <c r="E19" i="43"/>
  <c r="E32" i="43" s="1"/>
  <c r="E69" i="83"/>
  <c r="E71" i="83" s="1"/>
  <c r="G69" i="83"/>
  <c r="G92" i="77"/>
  <c r="G94" i="77" s="1"/>
  <c r="E31" i="77"/>
  <c r="E33" i="77" s="1"/>
  <c r="D32" i="29"/>
  <c r="G42" i="35"/>
  <c r="G22" i="35"/>
  <c r="G26" i="35"/>
  <c r="E26" i="35"/>
  <c r="E22" i="35"/>
  <c r="E18" i="35"/>
  <c r="D34" i="150"/>
  <c r="F34" i="150"/>
  <c r="F36" i="150"/>
  <c r="D18" i="150"/>
  <c r="F18" i="150"/>
  <c r="G12" i="33"/>
  <c r="E12" i="33"/>
  <c r="E15" i="33"/>
  <c r="G32" i="99"/>
  <c r="G28" i="99"/>
  <c r="G30" i="99"/>
  <c r="B13" i="84"/>
  <c r="C26" i="84"/>
  <c r="D26" i="84"/>
  <c r="E26" i="84"/>
  <c r="F26" i="84"/>
  <c r="G26" i="84"/>
  <c r="B26" i="84"/>
  <c r="C23" i="84"/>
  <c r="D23" i="84"/>
  <c r="E23" i="84"/>
  <c r="F23" i="84"/>
  <c r="G23" i="84"/>
  <c r="B23" i="84"/>
  <c r="H22" i="84" l="1"/>
  <c r="H21" i="84"/>
  <c r="H20" i="84"/>
  <c r="H19" i="84"/>
  <c r="H23" i="84" s="1"/>
  <c r="H26" i="84" s="1"/>
  <c r="H18" i="84"/>
  <c r="E42" i="35" l="1"/>
  <c r="D13" i="150" l="1"/>
  <c r="D20" i="150" l="1"/>
  <c r="D23" i="150" s="1"/>
  <c r="F13" i="150"/>
  <c r="F20" i="150" l="1"/>
  <c r="F48" i="150" l="1"/>
  <c r="D36" i="150" l="1"/>
  <c r="K20" i="79" s="1"/>
  <c r="F23" i="150"/>
  <c r="L19" i="79" s="1"/>
  <c r="D48" i="150" l="1"/>
  <c r="G104" i="77" l="1"/>
  <c r="E104" i="77"/>
  <c r="L36" i="79" l="1"/>
  <c r="K36" i="79"/>
  <c r="F50" i="55" l="1"/>
  <c r="D50" i="55" l="1"/>
  <c r="K19" i="79" l="1"/>
  <c r="C26" i="99" l="1"/>
  <c r="E17" i="45" l="1"/>
  <c r="E92" i="77" l="1"/>
  <c r="E94" i="77" s="1"/>
  <c r="E83" i="83" l="1"/>
  <c r="E84" i="83" s="1"/>
  <c r="D54" i="55" l="1"/>
  <c r="L21" i="85" l="1"/>
  <c r="E27" i="45"/>
  <c r="E33" i="43"/>
  <c r="E37" i="43" s="1"/>
  <c r="E12" i="43"/>
  <c r="L20" i="85" l="1"/>
  <c r="D11" i="55"/>
  <c r="D13" i="55" s="1"/>
  <c r="E31" i="45"/>
  <c r="D47" i="55"/>
  <c r="H47" i="55" s="1"/>
  <c r="D39" i="55"/>
  <c r="E80" i="77"/>
  <c r="K39" i="79" l="1"/>
  <c r="E95" i="77"/>
  <c r="L15" i="85"/>
  <c r="L17" i="85"/>
  <c r="L16" i="85"/>
  <c r="K40" i="79"/>
  <c r="D39" i="100"/>
  <c r="E26" i="100"/>
  <c r="E67" i="43"/>
  <c r="E32" i="100"/>
  <c r="E13" i="100"/>
  <c r="F14" i="100" s="1"/>
  <c r="G15" i="33"/>
  <c r="G19" i="33" s="1"/>
  <c r="F16" i="99"/>
  <c r="E16" i="99"/>
  <c r="D16" i="99"/>
  <c r="F12" i="99"/>
  <c r="E12" i="99"/>
  <c r="D12" i="99"/>
  <c r="C11" i="100" l="1"/>
  <c r="C13" i="100" s="1"/>
  <c r="D14" i="100" s="1"/>
  <c r="C19" i="27"/>
  <c r="L12" i="85"/>
  <c r="E36" i="43"/>
  <c r="H19" i="27"/>
  <c r="G19" i="27"/>
  <c r="D19" i="27"/>
  <c r="E37" i="35"/>
  <c r="L17" i="79"/>
  <c r="D18" i="99"/>
  <c r="E18" i="99"/>
  <c r="F18" i="99"/>
  <c r="E40" i="43" l="1"/>
  <c r="E45" i="35"/>
  <c r="K24" i="79" s="1"/>
  <c r="K35" i="79"/>
  <c r="D27" i="29"/>
  <c r="E28" i="35"/>
  <c r="K23" i="79" s="1"/>
  <c r="L11" i="85" l="1"/>
  <c r="K27" i="27" l="1"/>
  <c r="K28" i="27"/>
  <c r="K29" i="27"/>
  <c r="K30" i="27"/>
  <c r="K32" i="27"/>
  <c r="K33" i="27"/>
  <c r="K26" i="27"/>
  <c r="I27" i="27"/>
  <c r="F12" i="27" s="1"/>
  <c r="I28" i="27"/>
  <c r="F13" i="27" s="1"/>
  <c r="I29" i="27"/>
  <c r="I30" i="27"/>
  <c r="F15" i="27" s="1"/>
  <c r="I32" i="27"/>
  <c r="F17" i="27" s="1"/>
  <c r="I33" i="27"/>
  <c r="F18" i="27" s="1"/>
  <c r="I26" i="27"/>
  <c r="F11" i="27" s="1"/>
  <c r="E28" i="27"/>
  <c r="B13" i="27" s="1"/>
  <c r="E29" i="27"/>
  <c r="B14" i="27" s="1"/>
  <c r="E30" i="27"/>
  <c r="E31" i="27"/>
  <c r="B16" i="27" s="1"/>
  <c r="E32" i="27"/>
  <c r="B17" i="27" s="1"/>
  <c r="E33" i="27"/>
  <c r="B18" i="27" s="1"/>
  <c r="E27" i="27"/>
  <c r="B12" i="27" s="1"/>
  <c r="E26" i="27"/>
  <c r="J30" i="27" l="1"/>
  <c r="B15" i="27"/>
  <c r="J26" i="27"/>
  <c r="B11" i="27"/>
  <c r="E11" i="27" s="1"/>
  <c r="J29" i="27"/>
  <c r="F14" i="27"/>
  <c r="J32" i="27"/>
  <c r="J28" i="27"/>
  <c r="J27" i="27"/>
  <c r="J33" i="27"/>
  <c r="B19" i="27" l="1"/>
  <c r="K11" i="27"/>
  <c r="E55" i="46" l="1"/>
  <c r="G24" i="99"/>
  <c r="C10" i="99" s="1"/>
  <c r="G10" i="99" s="1"/>
  <c r="L22" i="85" l="1"/>
  <c r="I18" i="27" l="1"/>
  <c r="E14" i="27" l="1"/>
  <c r="I11" i="27"/>
  <c r="J11" i="27" s="1"/>
  <c r="E16" i="27" l="1"/>
  <c r="E13" i="27"/>
  <c r="E12" i="27"/>
  <c r="E15" i="27"/>
  <c r="E17" i="27"/>
  <c r="K18" i="27" l="1"/>
  <c r="E18" i="27"/>
  <c r="J18" i="27" l="1"/>
  <c r="E19" i="27"/>
  <c r="L33" i="85" l="1"/>
  <c r="L13" i="85"/>
  <c r="C14" i="99" l="1"/>
  <c r="G14" i="99" s="1"/>
  <c r="C16" i="99" l="1"/>
  <c r="G16" i="99"/>
  <c r="G31" i="77" l="1"/>
  <c r="F26" i="99" l="1"/>
  <c r="E26" i="99"/>
  <c r="D26" i="99"/>
  <c r="G33" i="43" l="1"/>
  <c r="G12" i="43"/>
  <c r="H44" i="27"/>
  <c r="H41" i="27"/>
  <c r="G83" i="83" l="1"/>
  <c r="G71" i="83"/>
  <c r="G28" i="46"/>
  <c r="M20" i="85" s="1"/>
  <c r="H48" i="27"/>
  <c r="G48" i="27"/>
  <c r="H47" i="27"/>
  <c r="G47" i="27"/>
  <c r="H46" i="27"/>
  <c r="G46" i="27"/>
  <c r="H45" i="27"/>
  <c r="G45" i="27"/>
  <c r="G44" i="27"/>
  <c r="H43" i="27"/>
  <c r="G43" i="27"/>
  <c r="H42" i="27"/>
  <c r="G42" i="27"/>
  <c r="G41" i="27"/>
  <c r="D48" i="27"/>
  <c r="C48" i="27"/>
  <c r="D47" i="27"/>
  <c r="C47" i="27"/>
  <c r="D46" i="27"/>
  <c r="C46" i="27"/>
  <c r="D45" i="27"/>
  <c r="C45" i="27"/>
  <c r="D44" i="27"/>
  <c r="C44" i="27"/>
  <c r="D43" i="27"/>
  <c r="C43" i="27"/>
  <c r="D42" i="27"/>
  <c r="C42" i="27"/>
  <c r="D41" i="27"/>
  <c r="C41" i="27"/>
  <c r="K31" i="27" l="1"/>
  <c r="K34" i="27" s="1"/>
  <c r="K20" i="27" s="1"/>
  <c r="I31" i="27"/>
  <c r="F16" i="27" l="1"/>
  <c r="J31" i="27"/>
  <c r="F15" i="29"/>
  <c r="L30" i="79" s="1"/>
  <c r="H25" i="84" l="1"/>
  <c r="E15" i="29" l="1"/>
  <c r="K30" i="79" s="1"/>
  <c r="I12" i="27" l="1"/>
  <c r="F19" i="27"/>
  <c r="K12" i="27"/>
  <c r="I16" i="27"/>
  <c r="K16" i="27"/>
  <c r="I17" i="27"/>
  <c r="K17" i="27"/>
  <c r="I14" i="27"/>
  <c r="K14" i="27"/>
  <c r="I13" i="27"/>
  <c r="K13" i="27"/>
  <c r="I15" i="27"/>
  <c r="K15" i="27"/>
  <c r="J14" i="27" l="1"/>
  <c r="J15" i="27"/>
  <c r="J16" i="27"/>
  <c r="J13" i="27"/>
  <c r="J17" i="27"/>
  <c r="K19" i="27"/>
  <c r="I19" i="27"/>
  <c r="J12" i="27"/>
  <c r="G33" i="77"/>
  <c r="H49" i="27"/>
  <c r="G49" i="27"/>
  <c r="D49" i="27"/>
  <c r="C49" i="27"/>
  <c r="H34" i="27"/>
  <c r="H20" i="27" s="1"/>
  <c r="G34" i="27"/>
  <c r="G20" i="27" s="1"/>
  <c r="D34" i="27"/>
  <c r="D20" i="27" s="1"/>
  <c r="C34" i="27"/>
  <c r="C20" i="27" s="1"/>
  <c r="M33" i="85"/>
  <c r="G44" i="46"/>
  <c r="G46" i="45"/>
  <c r="G50" i="45" s="1"/>
  <c r="G17" i="45"/>
  <c r="G56" i="43"/>
  <c r="G52" i="43"/>
  <c r="G37" i="43"/>
  <c r="G30" i="43"/>
  <c r="G19" i="43"/>
  <c r="G50" i="83"/>
  <c r="F47" i="55"/>
  <c r="F39" i="55"/>
  <c r="G80" i="77"/>
  <c r="F30" i="99"/>
  <c r="D30" i="99"/>
  <c r="E30" i="99"/>
  <c r="J19" i="27" l="1"/>
  <c r="K13" i="79" s="1"/>
  <c r="M15" i="85"/>
  <c r="M16" i="85"/>
  <c r="M21" i="85"/>
  <c r="E40" i="90"/>
  <c r="M18" i="85"/>
  <c r="G84" i="83"/>
  <c r="G27" i="45"/>
  <c r="G32" i="43"/>
  <c r="G67" i="43"/>
  <c r="F11" i="55"/>
  <c r="F13" i="55" s="1"/>
  <c r="D32" i="99"/>
  <c r="F32" i="99"/>
  <c r="E32" i="99"/>
  <c r="F54" i="55" l="1"/>
  <c r="G31" i="45"/>
  <c r="M12" i="85"/>
  <c r="L39" i="79"/>
  <c r="G36" i="43"/>
  <c r="M17" i="85" l="1"/>
  <c r="G40" i="43"/>
  <c r="M11" i="85" s="1"/>
  <c r="M13" i="85" s="1"/>
  <c r="L40" i="79" l="1"/>
  <c r="H47" i="100"/>
  <c r="G47" i="100"/>
  <c r="G95" i="77" l="1"/>
  <c r="D54" i="90" l="1"/>
  <c r="L35" i="79"/>
  <c r="G37" i="35"/>
  <c r="G45" i="35" l="1"/>
  <c r="L24" i="79" s="1"/>
  <c r="G18" i="35"/>
  <c r="G28" i="35" s="1"/>
  <c r="L23" i="79" l="1"/>
  <c r="G55" i="46"/>
  <c r="M22" i="85" l="1"/>
  <c r="H50" i="27"/>
  <c r="G50" i="27"/>
  <c r="F50" i="27"/>
  <c r="D50" i="27"/>
  <c r="C50" i="27"/>
  <c r="B50" i="27"/>
  <c r="B47" i="27"/>
  <c r="B45" i="27"/>
  <c r="F44" i="27"/>
  <c r="B44" i="27"/>
  <c r="E44" i="27" s="1"/>
  <c r="B43" i="27"/>
  <c r="B42" i="27"/>
  <c r="B41" i="27"/>
  <c r="M23" i="85" l="1"/>
  <c r="K44" i="27"/>
  <c r="E41" i="27"/>
  <c r="E45" i="27"/>
  <c r="E50" i="27"/>
  <c r="M24" i="85" l="1"/>
  <c r="K50" i="27"/>
  <c r="M26" i="85" l="1"/>
  <c r="M30" i="85" s="1"/>
  <c r="E10" i="90"/>
  <c r="G26" i="99"/>
  <c r="C30" i="99"/>
  <c r="M34" i="85" l="1"/>
  <c r="C32" i="99"/>
  <c r="M36" i="85" l="1"/>
  <c r="E45" i="100" l="1"/>
  <c r="F45" i="100" s="1"/>
  <c r="F41" i="27" l="1"/>
  <c r="I41" i="27" s="1"/>
  <c r="F42" i="27"/>
  <c r="K42" i="27" s="1"/>
  <c r="F43" i="27"/>
  <c r="K43" i="27" s="1"/>
  <c r="F45" i="27"/>
  <c r="K45" i="27" s="1"/>
  <c r="B46" i="27"/>
  <c r="E46" i="27" s="1"/>
  <c r="F46" i="27"/>
  <c r="F47" i="27"/>
  <c r="K47" i="27" s="1"/>
  <c r="B48" i="27"/>
  <c r="E48" i="27" s="1"/>
  <c r="F48" i="27"/>
  <c r="E42" i="27"/>
  <c r="E43" i="27"/>
  <c r="I44" i="27"/>
  <c r="E47" i="27"/>
  <c r="K46" i="27" l="1"/>
  <c r="I47" i="27"/>
  <c r="J47" i="27" s="1"/>
  <c r="I46" i="27"/>
  <c r="I45" i="27"/>
  <c r="K48" i="27"/>
  <c r="B49" i="27"/>
  <c r="I43" i="27"/>
  <c r="B34" i="27"/>
  <c r="B20" i="27" s="1"/>
  <c r="E49" i="27"/>
  <c r="K41" i="27"/>
  <c r="F49" i="27"/>
  <c r="I48" i="27"/>
  <c r="J44" i="27"/>
  <c r="I42" i="27"/>
  <c r="J41" i="27"/>
  <c r="J45" i="27" l="1"/>
  <c r="J43" i="27"/>
  <c r="K49" i="27"/>
  <c r="I50" i="27"/>
  <c r="J46" i="27"/>
  <c r="I49" i="27"/>
  <c r="J42" i="27"/>
  <c r="J48" i="27"/>
  <c r="E34" i="27" l="1"/>
  <c r="E20" i="27" s="1"/>
  <c r="J50" i="27"/>
  <c r="F34" i="27"/>
  <c r="F20" i="27" s="1"/>
  <c r="J49" i="27"/>
  <c r="I34" i="27" l="1"/>
  <c r="I20" i="27" s="1"/>
  <c r="J34" i="27" l="1"/>
  <c r="J20" i="27" l="1"/>
  <c r="L13" i="79"/>
  <c r="F39" i="100"/>
  <c r="C36" i="100" s="1"/>
  <c r="E20" i="100"/>
  <c r="F21" i="100" s="1"/>
  <c r="C18" i="100" s="1"/>
  <c r="C20" i="100" s="1"/>
  <c r="D21" i="100" s="1"/>
  <c r="F27" i="100" l="1"/>
  <c r="C24" i="100" s="1"/>
  <c r="C26" i="100" s="1"/>
  <c r="D27" i="100" s="1"/>
  <c r="F33" i="100"/>
  <c r="C30" i="100" s="1"/>
  <c r="C32" i="100" s="1"/>
  <c r="D33" i="100" s="1"/>
  <c r="F47" i="100" l="1"/>
  <c r="L31" i="79" l="1"/>
  <c r="L42" i="79" l="1"/>
  <c r="C12" i="99" l="1"/>
  <c r="C18" i="99" s="1"/>
  <c r="G12" i="99"/>
  <c r="L14" i="79" l="1"/>
  <c r="L26" i="79" s="1"/>
  <c r="G18" i="99"/>
  <c r="L64" i="79" l="1"/>
  <c r="K14" i="79"/>
  <c r="E54" i="90" l="1"/>
  <c r="E19" i="90"/>
  <c r="E29" i="90" l="1"/>
  <c r="E56" i="90" s="1"/>
  <c r="E84" i="90" l="1"/>
  <c r="D40" i="90"/>
  <c r="D18" i="90" l="1"/>
  <c r="L18" i="85"/>
  <c r="L23" i="85" l="1"/>
  <c r="L24" i="85" s="1"/>
  <c r="L26" i="85" s="1"/>
  <c r="D10" i="90" l="1"/>
  <c r="D19" i="90" s="1"/>
  <c r="L30" i="85"/>
  <c r="L34" i="85" s="1"/>
  <c r="C45" i="100"/>
  <c r="D45" i="100" l="1"/>
  <c r="D47" i="100" s="1"/>
  <c r="K31" i="79" s="1"/>
  <c r="L36" i="85"/>
  <c r="K42" i="79" l="1"/>
  <c r="H24" i="84"/>
  <c r="E19" i="33" l="1"/>
  <c r="K17" i="79" l="1"/>
  <c r="D27" i="90" l="1"/>
  <c r="D29" i="90" s="1"/>
  <c r="D56" i="90" s="1"/>
  <c r="K26" i="79"/>
  <c r="D84" i="90" l="1"/>
  <c r="K64" i="79"/>
</calcChain>
</file>

<file path=xl/sharedStrings.xml><?xml version="1.0" encoding="utf-8"?>
<sst xmlns="http://schemas.openxmlformats.org/spreadsheetml/2006/main" count="1119" uniqueCount="595">
  <si>
    <t xml:space="preserve">of </t>
  </si>
  <si>
    <t>Madhyanchal Vidyut Vitran Nigam Limited</t>
  </si>
  <si>
    <t>Lucknow</t>
  </si>
  <si>
    <t>INDEX</t>
  </si>
  <si>
    <t>Particulars</t>
  </si>
  <si>
    <t>GENERAL INFORMATION AND SIGNIFICANT ACCOUNTING POLICIES</t>
  </si>
  <si>
    <t>BALANCE SHEET</t>
  </si>
  <si>
    <t>STATEMENT OF PROFIT AND LOSS</t>
  </si>
  <si>
    <t>NOTES ON ACCOUNTS</t>
  </si>
  <si>
    <t xml:space="preserve">4-A , GOKHLE MARG LUCKNOW </t>
  </si>
  <si>
    <t>(a)</t>
  </si>
  <si>
    <t>Property,Plant and Equipment</t>
  </si>
  <si>
    <t xml:space="preserve">(b) </t>
  </si>
  <si>
    <t>Capital work-in-progress</t>
  </si>
  <si>
    <t>Current  assets</t>
  </si>
  <si>
    <t>Inventories</t>
  </si>
  <si>
    <t>Financial  Assets</t>
  </si>
  <si>
    <t xml:space="preserve">(i) </t>
  </si>
  <si>
    <t>Trade receivables</t>
  </si>
  <si>
    <t>(ii)</t>
  </si>
  <si>
    <t>Cash and cash equivalents</t>
  </si>
  <si>
    <t>(iii)</t>
  </si>
  <si>
    <t xml:space="preserve">Bank Balance </t>
  </si>
  <si>
    <t xml:space="preserve">(Other than ii above) </t>
  </si>
  <si>
    <t xml:space="preserve">Other  </t>
  </si>
  <si>
    <t xml:space="preserve">(c) </t>
  </si>
  <si>
    <t xml:space="preserve">Other Current Assets </t>
  </si>
  <si>
    <t>Total Assets</t>
  </si>
  <si>
    <t>EQUITY AND LIABILITIES</t>
  </si>
  <si>
    <t>EQUITY</t>
  </si>
  <si>
    <t xml:space="preserve">(a) </t>
  </si>
  <si>
    <t xml:space="preserve">Equity Share Capital </t>
  </si>
  <si>
    <t>LIABILITIES</t>
  </si>
  <si>
    <t>(1)</t>
  </si>
  <si>
    <t>Non-Current liabilities</t>
  </si>
  <si>
    <t xml:space="preserve">(a)  </t>
  </si>
  <si>
    <t>Financial Liabilities</t>
  </si>
  <si>
    <t>Borrowings</t>
  </si>
  <si>
    <t xml:space="preserve">(ii) </t>
  </si>
  <si>
    <t xml:space="preserve">Other financial liabilities </t>
  </si>
  <si>
    <t>(2)</t>
  </si>
  <si>
    <t>Current liabilities</t>
  </si>
  <si>
    <t>Trade payables</t>
  </si>
  <si>
    <t>(b)</t>
  </si>
  <si>
    <r>
      <rPr>
        <b/>
        <sz val="9"/>
        <rFont val="Arial"/>
        <family val="2"/>
      </rPr>
      <t>Total Equity and Liabilities</t>
    </r>
  </si>
  <si>
    <t>General Information and Significant Accounting Policies</t>
  </si>
  <si>
    <t>1A</t>
  </si>
  <si>
    <t>Notes on Accounts</t>
  </si>
  <si>
    <t>1B</t>
  </si>
  <si>
    <t xml:space="preserve">STATEMENT OF PROFIT AND LOSS </t>
  </si>
  <si>
    <t>I</t>
  </si>
  <si>
    <t>Other Income</t>
  </si>
  <si>
    <t>Other Expenses</t>
  </si>
  <si>
    <t>Administrative, General &amp; Other Expenses</t>
  </si>
  <si>
    <t>Repair &amp; Maintenance</t>
  </si>
  <si>
    <t>Bad Debts &amp; Provisions</t>
  </si>
  <si>
    <t>IV</t>
  </si>
  <si>
    <t xml:space="preserve">Total Expenses </t>
  </si>
  <si>
    <t>V</t>
  </si>
  <si>
    <t>VI</t>
  </si>
  <si>
    <t>Current tax</t>
  </si>
  <si>
    <t xml:space="preserve">(2) </t>
  </si>
  <si>
    <t>Deferred tax</t>
  </si>
  <si>
    <t>VII</t>
  </si>
  <si>
    <t>VIII</t>
  </si>
  <si>
    <t>Profit / (Loss) from discontinued operations</t>
  </si>
  <si>
    <t>IX</t>
  </si>
  <si>
    <t>Tax Expenses of discontinued operations</t>
  </si>
  <si>
    <t>X</t>
  </si>
  <si>
    <t>XI</t>
  </si>
  <si>
    <t>XII</t>
  </si>
  <si>
    <t>XIII</t>
  </si>
  <si>
    <t>XIV</t>
  </si>
  <si>
    <t>XV</t>
  </si>
  <si>
    <t>XVI</t>
  </si>
  <si>
    <t>NOTE - 2</t>
  </si>
  <si>
    <t>PROPERTY, PLANT AND EQUIPMENT</t>
  </si>
  <si>
    <t>Gross Block</t>
  </si>
  <si>
    <t>Net Block</t>
  </si>
  <si>
    <t>As at 31.03.2018</t>
  </si>
  <si>
    <t xml:space="preserve">Additions </t>
  </si>
  <si>
    <t>Deductions / Adjustments*</t>
  </si>
  <si>
    <t>As at 31.03.2019</t>
  </si>
  <si>
    <t>Land &amp; Land Rights</t>
  </si>
  <si>
    <t>Buildings</t>
  </si>
  <si>
    <t>Other Civil Works</t>
  </si>
  <si>
    <t>Plant &amp; Machinery</t>
  </si>
  <si>
    <t>Lines, Cable Network etc.</t>
  </si>
  <si>
    <t>Vehicles</t>
  </si>
  <si>
    <t>Furniture &amp; Fixtures</t>
  </si>
  <si>
    <t>Office Equipments</t>
  </si>
  <si>
    <t>Previous Year</t>
  </si>
  <si>
    <t>As at 31.03.2017</t>
  </si>
  <si>
    <t>NOTE - 3</t>
  </si>
  <si>
    <t>CAPITAL WORKS IN PROGRESS</t>
  </si>
  <si>
    <t>PARTICULARS</t>
  </si>
  <si>
    <t>Additions</t>
  </si>
  <si>
    <t>Capitalised</t>
  </si>
  <si>
    <t>PPE Adjustment</t>
  </si>
  <si>
    <t>NOTE - 4</t>
  </si>
  <si>
    <t>INVENTORIES</t>
  </si>
  <si>
    <t>Stores and Spares</t>
  </si>
  <si>
    <t>Stock of Materials - Capital Works</t>
  </si>
  <si>
    <t>Others*</t>
  </si>
  <si>
    <t>SUB TOTAL</t>
  </si>
  <si>
    <t xml:space="preserve">* </t>
  </si>
  <si>
    <t>Other materials Include material issued to fabricators, obsolete material, scrap  transformer sent for repair store, excess/shortage pending for investigation and material in transit.</t>
  </si>
  <si>
    <t>Trade receivables outstanding from customers on account of Supply of Power</t>
  </si>
  <si>
    <t>Secured &amp; Considered good</t>
  </si>
  <si>
    <t>Unsecured &amp; Considered good</t>
  </si>
  <si>
    <t>Considered Doubtful</t>
  </si>
  <si>
    <t>Trade receivables outstanding from customers on account of Electricity Duty</t>
  </si>
  <si>
    <t>Cash in Hand</t>
  </si>
  <si>
    <t>Cash in Hand ( Including Stamps in hand )</t>
  </si>
  <si>
    <t>Cash Imprest with Staff</t>
  </si>
  <si>
    <t>Balances with  Banks</t>
  </si>
  <si>
    <t xml:space="preserve">In  Current &amp; Other account </t>
  </si>
  <si>
    <t>PPE Adjustment Fixed Deposits</t>
  </si>
  <si>
    <t>NOTE - 8</t>
  </si>
  <si>
    <t>Receivables from -</t>
  </si>
  <si>
    <t>GOUP</t>
  </si>
  <si>
    <t>UPPTCL</t>
  </si>
  <si>
    <t xml:space="preserve">KESCO </t>
  </si>
  <si>
    <t>Dakshinanchal VVNL</t>
  </si>
  <si>
    <t>Paschimanchal VVNL</t>
  </si>
  <si>
    <t>Purvanchal VVNL</t>
  </si>
  <si>
    <t>Employees</t>
  </si>
  <si>
    <t xml:space="preserve">Others </t>
  </si>
  <si>
    <t>Total</t>
  </si>
  <si>
    <t>NOTE - 9</t>
  </si>
  <si>
    <t>OTHER CURRENT ASSETS</t>
  </si>
  <si>
    <t>Suppliers / Contractors</t>
  </si>
  <si>
    <t>Tax deducted at source</t>
  </si>
  <si>
    <t>Inter Unit Transactions</t>
  </si>
  <si>
    <t>Theft of Fixed Assets Pending Investigation</t>
  </si>
  <si>
    <t>EQUITY SHARE CAPITAL</t>
  </si>
  <si>
    <t xml:space="preserve"> (A) AUTHORISED :</t>
  </si>
  <si>
    <t>b) The Company has only one class of equity shares having a par value Rs. 1000/- per share.</t>
  </si>
  <si>
    <t>Equity Share Capital</t>
  </si>
  <si>
    <t>Amount</t>
  </si>
  <si>
    <t>Other Equity</t>
  </si>
  <si>
    <t xml:space="preserve">Reserve and Surplus </t>
  </si>
  <si>
    <t>Capital Reserve</t>
  </si>
  <si>
    <t>Restructuring Reserve</t>
  </si>
  <si>
    <t>Share Application money pending Allotment</t>
  </si>
  <si>
    <t>Retained Earnings</t>
  </si>
  <si>
    <t>Consumer Contribution towards service line and other charges</t>
  </si>
  <si>
    <t>Subsidies towards cost of capital assets</t>
  </si>
  <si>
    <t>APDRP Grant</t>
  </si>
  <si>
    <t>A.</t>
  </si>
  <si>
    <t>SECURED LOAN -</t>
  </si>
  <si>
    <t>(i)</t>
  </si>
  <si>
    <t>Power Finance Corporation Ltd. ( R - APDRP)</t>
  </si>
  <si>
    <t>(Secured against hypothecation of New Created Assets)</t>
  </si>
  <si>
    <t>Rural Electrification Corporation Ltd. (APDRP)</t>
  </si>
  <si>
    <t>Rural Electrification Corporation Ltd. (R-APDRP)</t>
  </si>
  <si>
    <t>(iv)</t>
  </si>
  <si>
    <t>Rural Electrification Corporation Ltd. (Capital)</t>
  </si>
  <si>
    <t>Rural Electrification Corporation Ltd. (Saubhagya)</t>
  </si>
  <si>
    <t>(v)</t>
  </si>
  <si>
    <t>Rural Electrification Corporation Ltd. (DDUGJY)</t>
  </si>
  <si>
    <t>(vi)</t>
  </si>
  <si>
    <t>Power Finance Corporation Ltd. (IPDS)</t>
  </si>
  <si>
    <t>(vii)</t>
  </si>
  <si>
    <t>Bonds</t>
  </si>
  <si>
    <t xml:space="preserve">Total </t>
  </si>
  <si>
    <t>Punjab National Bank</t>
  </si>
  <si>
    <t>(Receivables)</t>
  </si>
  <si>
    <t>Vijaya Bank</t>
  </si>
  <si>
    <t>Bank Of India</t>
  </si>
  <si>
    <t>Oriental Bank Of Commerce</t>
  </si>
  <si>
    <t>UCO Bank</t>
  </si>
  <si>
    <t xml:space="preserve">Bank Of Maharastra </t>
  </si>
  <si>
    <t>Bank Of Baroda</t>
  </si>
  <si>
    <t>Punjab &amp; Sind Bank</t>
  </si>
  <si>
    <t>(viii)</t>
  </si>
  <si>
    <t>Corporation Bank</t>
  </si>
  <si>
    <t>(ix)</t>
  </si>
  <si>
    <t>South Indian Bank</t>
  </si>
  <si>
    <t>(x)</t>
  </si>
  <si>
    <t>Karur Vyas Bank</t>
  </si>
  <si>
    <t>(xi)</t>
  </si>
  <si>
    <t>Federal Bank</t>
  </si>
  <si>
    <t>(xii)</t>
  </si>
  <si>
    <t>Syndicate Bank</t>
  </si>
  <si>
    <t>(xiii)</t>
  </si>
  <si>
    <t>Central Bank Of India</t>
  </si>
  <si>
    <t>(xiv)</t>
  </si>
  <si>
    <t>State Bank Of India</t>
  </si>
  <si>
    <t>(xv)</t>
  </si>
  <si>
    <t>Union Bank Of India</t>
  </si>
  <si>
    <t>(xvi)</t>
  </si>
  <si>
    <t>Allahabad Bank</t>
  </si>
  <si>
    <t>(xvii)</t>
  </si>
  <si>
    <t>Dena Bank</t>
  </si>
  <si>
    <t>(xviii)</t>
  </si>
  <si>
    <t>Indian Overseas Bank</t>
  </si>
  <si>
    <t>(xix)</t>
  </si>
  <si>
    <t>Canara Bank</t>
  </si>
  <si>
    <t>PFC Ltd</t>
  </si>
  <si>
    <t>REC Ltd</t>
  </si>
  <si>
    <t>B</t>
  </si>
  <si>
    <t>REC Transitional</t>
  </si>
  <si>
    <t>( Guaranteed by Govt. of UP )</t>
  </si>
  <si>
    <t>PFC Transitional</t>
  </si>
  <si>
    <t>Other</t>
  </si>
  <si>
    <t>Security Deposits from Consumers</t>
  </si>
  <si>
    <t>Provisions</t>
  </si>
  <si>
    <t>VII Pay commission Provision</t>
  </si>
  <si>
    <t>NOTE- 14</t>
  </si>
  <si>
    <t>NOTE- 15</t>
  </si>
  <si>
    <t>Interest on Security Deposits from Consumers</t>
  </si>
  <si>
    <t>Liability for Capital Supplies/ Works</t>
  </si>
  <si>
    <t>Liability for O &amp; M Supplies / Works</t>
  </si>
  <si>
    <t xml:space="preserve">Staff Related Liabilities </t>
  </si>
  <si>
    <t>Deposits &amp; Retentions from Suppliers &amp; Others</t>
  </si>
  <si>
    <t>Electricity Duty &amp; Other Levies payable to Govt.</t>
  </si>
  <si>
    <t xml:space="preserve">Deposit for Electrification works </t>
  </si>
  <si>
    <t xml:space="preserve">   </t>
  </si>
  <si>
    <t xml:space="preserve">Sundry Liabilities </t>
  </si>
  <si>
    <t xml:space="preserve">Payable to UPRVUNL </t>
  </si>
  <si>
    <t xml:space="preserve">Payable to UPJVNL </t>
  </si>
  <si>
    <t>Payable to UPPCL ( Corporate )</t>
  </si>
  <si>
    <t>Liabilities for Expenses</t>
  </si>
  <si>
    <t>Interest Accrued but not Due on Borrowings</t>
  </si>
  <si>
    <t>LOAN BY UPPCL on behalf of MVVNL</t>
  </si>
  <si>
    <t>(xx)</t>
  </si>
  <si>
    <t>HUDCO</t>
  </si>
  <si>
    <t>Power Finance Corporation Ltd. (APDRP)</t>
  </si>
  <si>
    <t>9.75% Rated Bonds 05.12.17</t>
  </si>
  <si>
    <t>10.15% Rated Bonds 27.03.18</t>
  </si>
  <si>
    <t xml:space="preserve">REVENUE FROM OPERATIONS </t>
  </si>
  <si>
    <t>Extra State Consumers</t>
  </si>
  <si>
    <t>Industrial</t>
  </si>
  <si>
    <t>Traction</t>
  </si>
  <si>
    <t>Irrigation</t>
  </si>
  <si>
    <t>Public Water Work</t>
  </si>
  <si>
    <t>Domestic</t>
  </si>
  <si>
    <t>Commercial</t>
  </si>
  <si>
    <t>Industrial Low &amp; Medium Voltage</t>
  </si>
  <si>
    <t>Public Lighting</t>
  </si>
  <si>
    <t>STW &amp; Pump Canal</t>
  </si>
  <si>
    <t>PTW &amp; Sewage Pumping</t>
  </si>
  <si>
    <t>Miscellaneous Charges from Consumers</t>
  </si>
  <si>
    <t>Less :Energy internally consumed</t>
  </si>
  <si>
    <t>Add :Energy internally consumed</t>
  </si>
  <si>
    <t>Less: Electricity Duty</t>
  </si>
  <si>
    <t>NOTE - 17</t>
  </si>
  <si>
    <t>OTHER INCOME</t>
  </si>
  <si>
    <t>a</t>
  </si>
  <si>
    <t>Revenue Subsidies &amp; Grants</t>
  </si>
  <si>
    <t>Revenue Subsidy</t>
  </si>
  <si>
    <t>RE Subsidy</t>
  </si>
  <si>
    <t>Subsidy for Repayment of Loan</t>
  </si>
  <si>
    <t>Subsidy for Repayment of Interest on Loan</t>
  </si>
  <si>
    <t>Subsidy for Operational Losses</t>
  </si>
  <si>
    <t>b</t>
  </si>
  <si>
    <t>Loans to Staff</t>
  </si>
  <si>
    <t>Fixed Deposits</t>
  </si>
  <si>
    <t>Others</t>
  </si>
  <si>
    <t>c</t>
  </si>
  <si>
    <t>Delayed Payment Charges from Consumers</t>
  </si>
  <si>
    <t>PPE Adjustment Delay Payment Charges</t>
  </si>
  <si>
    <t>d</t>
  </si>
  <si>
    <t>Income from Contractors/Suppliers</t>
  </si>
  <si>
    <t>Rental from Staff</t>
  </si>
  <si>
    <t>Miscellaneous Receipts</t>
  </si>
  <si>
    <t>e</t>
  </si>
  <si>
    <t>Excess found  in Physical Verification of Stock</t>
  </si>
  <si>
    <t>NOTE - 18</t>
  </si>
  <si>
    <t>COST OF POWER PURCHASE</t>
  </si>
  <si>
    <t>Power Purchased from UPPCL</t>
  </si>
  <si>
    <t>Transmission Charges to UPPTCL</t>
  </si>
  <si>
    <t>NOTE - 19</t>
  </si>
  <si>
    <t>EMPLOYEES BENEFIT EXPENSES</t>
  </si>
  <si>
    <t>Salaries &amp; Allowances</t>
  </si>
  <si>
    <t>PPE Adjustement</t>
  </si>
  <si>
    <t>Dearness Allowance</t>
  </si>
  <si>
    <t>Other Allowances</t>
  </si>
  <si>
    <t>Bonus/ Ex-gratia</t>
  </si>
  <si>
    <t>Medical Expenses ( Re-imbursement )</t>
  </si>
  <si>
    <t>Earned Leave Encashment</t>
  </si>
  <si>
    <t>Compensation</t>
  </si>
  <si>
    <t>Staff Welfare Expenses</t>
  </si>
  <si>
    <t>Pension &amp; Gratuity</t>
  </si>
  <si>
    <t>Interest on General Provident Fund</t>
  </si>
  <si>
    <t>Interest on Contributory Provident Fund</t>
  </si>
  <si>
    <t>Other Terminal Benefits</t>
  </si>
  <si>
    <t>NOTE - 20</t>
  </si>
  <si>
    <t>FINANCE COST</t>
  </si>
  <si>
    <t>Interest on Loans</t>
  </si>
  <si>
    <t>PFC</t>
  </si>
  <si>
    <t>REC</t>
  </si>
  <si>
    <t>Banks</t>
  </si>
  <si>
    <t>Working Capital</t>
  </si>
  <si>
    <t>Interest to Consumers</t>
  </si>
  <si>
    <t>Interest on Bonds</t>
  </si>
  <si>
    <t>Other borrowing costs</t>
  </si>
  <si>
    <t>Finance Charges</t>
  </si>
  <si>
    <t>Guarantee Charges</t>
  </si>
  <si>
    <t>Bank Charges</t>
  </si>
  <si>
    <t>Sub Total</t>
  </si>
  <si>
    <t>NOTE - 21</t>
  </si>
  <si>
    <t>DEPRECIATION AND AMORTIZATION EXPENSES</t>
  </si>
  <si>
    <t>Depreciation</t>
  </si>
  <si>
    <t>NOTE - 22</t>
  </si>
  <si>
    <t>Rent</t>
  </si>
  <si>
    <t>Insurance</t>
  </si>
  <si>
    <t>Communication Charges</t>
  </si>
  <si>
    <t>Legal Charges</t>
  </si>
  <si>
    <t>Audit Fee</t>
  </si>
  <si>
    <t>Consultancy Charges</t>
  </si>
  <si>
    <t>Technical Fees &amp; Professional Charges</t>
  </si>
  <si>
    <t xml:space="preserve">Travelling and Conveyance  </t>
  </si>
  <si>
    <t>Printing and Stationery</t>
  </si>
  <si>
    <t>Advertisement Expenses</t>
  </si>
  <si>
    <t>Electricity Charges</t>
  </si>
  <si>
    <t>Water Charges</t>
  </si>
  <si>
    <t>Expenses on Spot Billing Centre</t>
  </si>
  <si>
    <t>Miscellaneous Expenses</t>
  </si>
  <si>
    <t>NOTE - 23</t>
  </si>
  <si>
    <t>REPAIRS AND MAINTENANCE</t>
  </si>
  <si>
    <t>NOTE - 24</t>
  </si>
  <si>
    <t>BAD DEBTS &amp; PROVISIONS</t>
  </si>
  <si>
    <t>Large Supply Consumers</t>
  </si>
  <si>
    <t>STATEMENT OF CASH FLOW</t>
  </si>
  <si>
    <t>A</t>
  </si>
  <si>
    <t>CASH FLOW FROM OPERATING ACTIVITIES</t>
  </si>
  <si>
    <t>Adjustment For:</t>
  </si>
  <si>
    <t>Interest &amp; Financial Charges</t>
  </si>
  <si>
    <t>Bad Debts &amp; Other Provision</t>
  </si>
  <si>
    <t>Interest Income</t>
  </si>
  <si>
    <t>f</t>
  </si>
  <si>
    <t>Fringe Benefit Tax</t>
  </si>
  <si>
    <t>Stores &amp; Spares</t>
  </si>
  <si>
    <t>Trade Receivable</t>
  </si>
  <si>
    <t>Other Current Assets</t>
  </si>
  <si>
    <t>Other Current Liab.</t>
  </si>
  <si>
    <t>Short-Term Borrowings</t>
  </si>
  <si>
    <t>Trade Payable</t>
  </si>
  <si>
    <t>NET CASH FROM OPERATING ACTIVITIES  (A)</t>
  </si>
  <si>
    <t>CASH FLOW FROM INVESTING ACTIVITIES</t>
  </si>
  <si>
    <t>g</t>
  </si>
  <si>
    <t>NET CASH GENERATED FROM INVESTING ACTIVITIES  (B)</t>
  </si>
  <si>
    <t>C</t>
  </si>
  <si>
    <t>CASH FLOW FROM FINANCING ACITIVITIES</t>
  </si>
  <si>
    <t xml:space="preserve">     Increase from Borrowing</t>
  </si>
  <si>
    <t xml:space="preserve">     Repayment of Borrowing</t>
  </si>
  <si>
    <t>Proceeds from Share Capital</t>
  </si>
  <si>
    <t>Other long term liabilities</t>
  </si>
  <si>
    <t xml:space="preserve">Accumulated losses as per transfer Scheme </t>
  </si>
  <si>
    <t>NET CASH GENERATED FROM FINANCING ACTIVITIES  (C)</t>
  </si>
  <si>
    <t>CASH &amp; BANK BALANCE  AT THE BEGINNING OF THE YEAR</t>
  </si>
  <si>
    <t>CASH &amp; BANK BALANCE  AT THE END OF THE YEAR</t>
  </si>
  <si>
    <t>Notes to the Statement of Cash Flow</t>
  </si>
  <si>
    <t>This Statement has been prepared under indirect method  as prescribed by Ind AS 7.</t>
  </si>
  <si>
    <t>Cash and cash equivalent consists of cash in hand, bank balances with scheduled banks and fixed deposits with banks.</t>
  </si>
  <si>
    <t>The figures in this statement have been rounded off to the rupees in lakhs up to two decimals.</t>
  </si>
  <si>
    <t>Previous year figures have been regrouped and restated  wherever considered necessary.</t>
  </si>
  <si>
    <t>S. No.</t>
  </si>
  <si>
    <t>Note No.</t>
  </si>
  <si>
    <t xml:space="preserve">(I) </t>
  </si>
  <si>
    <t xml:space="preserve">(II) </t>
  </si>
  <si>
    <t>Cost of Power Purchased</t>
  </si>
  <si>
    <t>Employees Benefits Expenses</t>
  </si>
  <si>
    <t>Finance Cost</t>
  </si>
  <si>
    <t>Depreciation and Amortization Expenses</t>
  </si>
  <si>
    <t>Deduction / Adjustments</t>
  </si>
  <si>
    <t>Interest free Loan (UDAY Scheme)</t>
  </si>
  <si>
    <t>Less - Receivable</t>
  </si>
  <si>
    <t xml:space="preserve">Payable  </t>
  </si>
  <si>
    <t>Receivable against Loan (UPPCL)</t>
  </si>
  <si>
    <t>Receivable</t>
  </si>
  <si>
    <t>Less: Payable</t>
  </si>
  <si>
    <t>Liabilitiy for Purchase of Power - UPPCL</t>
  </si>
  <si>
    <t>Liabilitiy for Transmission Charges - UPPTCL</t>
  </si>
  <si>
    <t>Vehicles Expenses</t>
  </si>
  <si>
    <t>NOTE - 6</t>
  </si>
  <si>
    <t>NOTE - 5</t>
  </si>
  <si>
    <t>NOTE -7</t>
  </si>
  <si>
    <t>NOTE - 10</t>
  </si>
  <si>
    <t>Note - 12</t>
  </si>
  <si>
    <t>Other Financial Liabilities</t>
  </si>
  <si>
    <t>FINANCIAL LIABILITY - TRADE PAYABLE   ( CURRENT )</t>
  </si>
  <si>
    <t>Gross Sale of Power</t>
  </si>
  <si>
    <t>Net Sale of Power</t>
  </si>
  <si>
    <t>OTHER EQUITY</t>
  </si>
  <si>
    <t>NOTE- 11</t>
  </si>
  <si>
    <t>Share Application Money</t>
  </si>
  <si>
    <t>As per last Financial Statement</t>
  </si>
  <si>
    <t>Less: Transfer to Statement of P&amp;L Account</t>
  </si>
  <si>
    <t>Less: Reduction during the year</t>
  </si>
  <si>
    <t>Surplus in the Statement of P&amp;L Account</t>
  </si>
  <si>
    <t>d) Paid up Share Capital includes Equity Shares alloted to UPPCL and 500 Promoter's shares.</t>
  </si>
  <si>
    <t>Energy internally consumed</t>
  </si>
  <si>
    <t>FINANCIAL ASSETS - OTHER ( CURRENT )</t>
  </si>
  <si>
    <t>OTHER FINANCIAL LIABILITIES ( NON CURRENT )</t>
  </si>
  <si>
    <t>OTHER FINANCIAL LIABILITY ( CURRENT )</t>
  </si>
  <si>
    <t>FINANCIAL LIABILITY - BORROWINGS ( NON CURRENT )</t>
  </si>
  <si>
    <t>FINANCIAL ASSETS - TRADE RECEIVABLES ( CURRENT )</t>
  </si>
  <si>
    <t>FINANCIAL ASSETS - BANK BALANCES ( CURRENT ) (OTHER THAN NOTE 6 ABOVE)</t>
  </si>
  <si>
    <t>Add: Impact of Ind AS adjustment to retained earnings</t>
  </si>
  <si>
    <t>Details of Shareholders holding more than 5% shares in the company :</t>
  </si>
  <si>
    <t>Shareholder's Name</t>
  </si>
  <si>
    <t>No. of Shares</t>
  </si>
  <si>
    <t>%age holding</t>
  </si>
  <si>
    <t>UPPCL</t>
  </si>
  <si>
    <t>Reconciliation of No. of Shares :</t>
  </si>
  <si>
    <t>Issued during the year</t>
  </si>
  <si>
    <t>Buyback during the year</t>
  </si>
  <si>
    <t>STATEMENT OF CHANGES IN EQUITY</t>
  </si>
  <si>
    <t>MADHYANCHAL VIDYUT VITRAN NIGAM LIMITED</t>
  </si>
  <si>
    <t>B.</t>
  </si>
  <si>
    <t xml:space="preserve">ASSETS
</t>
  </si>
  <si>
    <t>Non-current assets</t>
  </si>
  <si>
    <t xml:space="preserve">EXPENSES
</t>
  </si>
  <si>
    <t>Tax Expenses:</t>
  </si>
  <si>
    <t>Revenue From Operations</t>
  </si>
  <si>
    <t>II</t>
  </si>
  <si>
    <t>Ill</t>
  </si>
  <si>
    <t>Other Comprehensive Income
A (i) Items that will not be reclassified to profit or loss
(ii) Income tax relating to items that will not be reclassified to profit or loss
B (i) Items that will be reclassified to profit or loss
(ii) Income tax relating to items that will be reclassified to profit
or loss</t>
  </si>
  <si>
    <t>Profit / (Loss) before tax and exceptional items ( III - IV )</t>
  </si>
  <si>
    <t>Earnings per equity share (continuing operation) :-</t>
  </si>
  <si>
    <t>Earnings per equity share (Discontinuing Operation) :-</t>
  </si>
  <si>
    <t>Earnings per equity share (Continuing and Discontinuing Operation) :-</t>
  </si>
  <si>
    <t>Basic</t>
  </si>
  <si>
    <t>Diluted</t>
  </si>
  <si>
    <r>
      <t xml:space="preserve">  </t>
    </r>
    <r>
      <rPr>
        <b/>
        <sz val="10"/>
        <rFont val="Arial"/>
        <family val="2"/>
      </rPr>
      <t>*</t>
    </r>
    <r>
      <rPr>
        <sz val="10"/>
        <rFont val="Arial"/>
        <family val="2"/>
      </rPr>
      <t xml:space="preserve"> It includes Establishment Cost related to works.</t>
    </r>
  </si>
  <si>
    <t>Stock of Materials - O &amp; M</t>
  </si>
  <si>
    <r>
      <rPr>
        <b/>
        <sz val="10"/>
        <color indexed="8"/>
        <rFont val="Arial"/>
        <family val="2"/>
      </rPr>
      <t>Less -</t>
    </r>
    <r>
      <rPr>
        <sz val="10"/>
        <color indexed="8"/>
        <rFont val="Arial"/>
        <family val="2"/>
      </rPr>
      <t xml:space="preserve"> Provision for Bad &amp; Doubtful Debts</t>
    </r>
  </si>
  <si>
    <t>FINANCIAL ASSETS - CASH AND CASH EQUIVALENTS ( CURRENT )</t>
  </si>
  <si>
    <t>Less - Provision for Doubtful Advances</t>
  </si>
  <si>
    <t>Less -  Provision for Estimated Losses</t>
  </si>
  <si>
    <t>Income accrued but not due</t>
  </si>
  <si>
    <t>GoUP</t>
  </si>
  <si>
    <t>(B) ISSUED, SUBSCRIBED AND FULLY PAID UP</t>
  </si>
  <si>
    <t>(Guaranteed by Govt. of UP)</t>
  </si>
  <si>
    <t>UP Government</t>
  </si>
  <si>
    <t>Sub Total (A)</t>
  </si>
  <si>
    <t>Sub Total (B)</t>
  </si>
  <si>
    <t>Total ( A + B )</t>
  </si>
  <si>
    <t>Grand Total</t>
  </si>
  <si>
    <t>Liabilities towards Power Sector Employees Trust</t>
  </si>
  <si>
    <t>Current Maturity of Long Term Borrowings *</t>
  </si>
  <si>
    <t>CURRENT MATURITY OF LONG TERM BORROWINGS</t>
  </si>
  <si>
    <t xml:space="preserve">Grand Total </t>
  </si>
  <si>
    <t>SECURED LOANS</t>
  </si>
  <si>
    <t>UNSECURED LOANS</t>
  </si>
  <si>
    <t>Loan by UPPCL on behalf of MVVNL</t>
  </si>
  <si>
    <t>Sale of Power</t>
  </si>
  <si>
    <t>Small &amp; Other Consumers</t>
  </si>
  <si>
    <t>Add: Electricity Duty</t>
  </si>
  <si>
    <t>(A)</t>
  </si>
  <si>
    <t>(B)</t>
  </si>
  <si>
    <t>(C)</t>
  </si>
  <si>
    <t>(D)</t>
  </si>
  <si>
    <t>(E)</t>
  </si>
  <si>
    <t>Other Non-Operating Income</t>
  </si>
  <si>
    <t>Interest from :</t>
  </si>
  <si>
    <r>
      <t>Less -</t>
    </r>
    <r>
      <rPr>
        <sz val="10"/>
        <rFont val="Arial"/>
        <family val="2"/>
      </rPr>
      <t xml:space="preserve"> Expenses Capitalised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</si>
  <si>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- PPE Adjustment</t>
    </r>
  </si>
  <si>
    <t>Doubtful Debts (Sale of Power)</t>
  </si>
  <si>
    <t>Compensation (Other than staff)</t>
  </si>
  <si>
    <t>Lines, Cables Networks, etc.</t>
  </si>
  <si>
    <t>Operating Profit Before Working Capital Changes</t>
  </si>
  <si>
    <t>Decrease / (Increase) in Fixed Assets</t>
  </si>
  <si>
    <t>Decrease / (Increase) in Work in Progress</t>
  </si>
  <si>
    <t>(Increase) / Decrease in Investments</t>
  </si>
  <si>
    <t>Decrease / (Increase) in Other Non Current Assets</t>
  </si>
  <si>
    <t>Decrease / (Increase) in Restructuring A/c</t>
  </si>
  <si>
    <t>Decrease / (Increase) in Long Term Loans &amp; Advances</t>
  </si>
  <si>
    <t>Proceeds from Borrowings</t>
  </si>
  <si>
    <t>NET INCREASE / (DECREASE) IN CASH &amp; BANK BALANCE (A+B+C)</t>
  </si>
  <si>
    <r>
      <rPr>
        <b/>
        <sz val="10"/>
        <rFont val="Arial"/>
        <family val="2"/>
      </rPr>
      <t>(A)</t>
    </r>
    <r>
      <rPr>
        <sz val="10"/>
        <rFont val="Arial"/>
        <family val="2"/>
      </rPr>
      <t xml:space="preserve">  Capital Work  in Progress *</t>
    </r>
  </si>
  <si>
    <t>CIN: U31200UP2003SGC027459</t>
  </si>
  <si>
    <t>Power Finance Corporation Ltd. (Non-Saubhagya)</t>
  </si>
  <si>
    <t>Expenses allocated by UPPCL</t>
  </si>
  <si>
    <t>Contributory Provident Fund Liability</t>
  </si>
  <si>
    <t>General Provident Fund Liability</t>
  </si>
  <si>
    <t>GPF Pension and Gratuity Liability</t>
  </si>
  <si>
    <r>
      <rPr>
        <b/>
        <sz val="10"/>
        <rFont val="Arial"/>
        <family val="2"/>
      </rPr>
      <t>(A)</t>
    </r>
    <r>
      <rPr>
        <sz val="10"/>
        <rFont val="Arial"/>
        <family val="2"/>
      </rPr>
      <t xml:space="preserve">  Capital Work  in Progress</t>
    </r>
  </si>
  <si>
    <t>(Abha Sethi Tandon)</t>
  </si>
  <si>
    <t>MVVNL, Lucknow</t>
  </si>
  <si>
    <t>Director (Finance)</t>
  </si>
  <si>
    <t>Managing Director</t>
  </si>
  <si>
    <t>Acting Company Secretary</t>
  </si>
  <si>
    <t>M.No.: F6733</t>
  </si>
  <si>
    <t>8.97% Rated Bonds 17.02.17</t>
  </si>
  <si>
    <t>8.48% Rated Bonds 27.03.17</t>
  </si>
  <si>
    <t>9.70 % Rated Bonds 30.03.17</t>
  </si>
  <si>
    <t>9.70 % Rated Bonds 04.07.16</t>
  </si>
  <si>
    <t>9.70 % Rated Bonds 28.09.16</t>
  </si>
  <si>
    <t>Profit / (Loss) from Exceptional items</t>
  </si>
  <si>
    <t>Profit / (Loss) before tax ( V + VI )</t>
  </si>
  <si>
    <t>Profit / (Loss) from discontinued operations (after tax) ( X - XI )</t>
  </si>
  <si>
    <t>Profit / (Loss) for the period ( IX + XII )</t>
  </si>
  <si>
    <t>Total Comprehensive Income for the period ( XIII + XIV )  Comprising Profit / (Loss) and Other Comprehensive Income for the period</t>
  </si>
  <si>
    <t>XVII</t>
  </si>
  <si>
    <t>XVIII</t>
  </si>
  <si>
    <t>Address :   4-A , GOKHLE MARG , LUCKNOW , UTTAR PRADESH , 226001                                                                            CIN:U31200UP2003SGC027459</t>
  </si>
  <si>
    <t>ADMINISTRATIVE, GENERAL &amp; OTHER EXPENSES</t>
  </si>
  <si>
    <t>Payment to contractual personnel</t>
  </si>
  <si>
    <t>Proceeds from Share Application Money</t>
  </si>
  <si>
    <t xml:space="preserve">Proceeds from GoUP Subsidy and Consumer Contribution </t>
  </si>
  <si>
    <t>Uttrakhand PCL</t>
  </si>
  <si>
    <t>UPJVNL</t>
  </si>
  <si>
    <t>(Rupees in Lakhs)</t>
  </si>
  <si>
    <t>Profit / (Loss) for the period from continuing operations ( VII - VIII )</t>
  </si>
  <si>
    <t>As at 31.03.2021</t>
  </si>
  <si>
    <t>Balance as on 1st April, 2020</t>
  </si>
  <si>
    <t>NOIDA</t>
  </si>
  <si>
    <t>Financial Year 2021-22</t>
  </si>
  <si>
    <r>
      <rPr>
        <b/>
        <sz val="10"/>
        <color theme="1"/>
        <rFont val="Arial"/>
        <family val="2"/>
      </rPr>
      <t xml:space="preserve">Less - </t>
    </r>
    <r>
      <rPr>
        <sz val="10"/>
        <color theme="1"/>
        <rFont val="Arial"/>
        <family val="2"/>
      </rPr>
      <t>Provision for Unserviceable Stores</t>
    </r>
  </si>
  <si>
    <t>Add: Subsidy under Atmanirbhar Scheme</t>
  </si>
  <si>
    <t>h</t>
  </si>
  <si>
    <t>Proceed from Subsidy under Atmanirbhar Scheme</t>
  </si>
  <si>
    <t>PPE Adjustment  Fixed Deposits</t>
  </si>
  <si>
    <t>Balance as on 1st April, 2021</t>
  </si>
  <si>
    <t>Annexure to Note-15</t>
  </si>
  <si>
    <r>
      <rPr>
        <b/>
        <sz val="10"/>
        <rFont val="Arial"/>
        <family val="2"/>
      </rPr>
      <t>*</t>
    </r>
    <r>
      <rPr>
        <b/>
        <u/>
        <sz val="10"/>
        <rFont val="Arial"/>
        <family val="2"/>
      </rPr>
      <t>Note:-</t>
    </r>
    <r>
      <rPr>
        <sz val="10"/>
        <rFont val="Arial"/>
        <family val="2"/>
      </rPr>
      <t xml:space="preserve"> Details of  Current Maturity of Long Term Borrowings is annexed with this Note. (Refer Annexure to Note - 15)  </t>
    </r>
  </si>
  <si>
    <r>
      <rPr>
        <b/>
        <u/>
        <sz val="10"/>
        <rFont val="Arial"/>
        <family val="2"/>
      </rPr>
      <t>Less:</t>
    </r>
    <r>
      <rPr>
        <sz val="10"/>
        <rFont val="Arial"/>
        <family val="2"/>
      </rPr>
      <t xml:space="preserve"> Rebate against Power Purchase</t>
    </r>
  </si>
  <si>
    <r>
      <rPr>
        <b/>
        <u/>
        <sz val="10"/>
        <rFont val="Arial"/>
        <family val="2"/>
      </rPr>
      <t>Less</t>
    </r>
    <r>
      <rPr>
        <b/>
        <sz val="10"/>
        <rFont val="Arial"/>
        <family val="2"/>
      </rPr>
      <t xml:space="preserve"> -</t>
    </r>
    <r>
      <rPr>
        <sz val="10"/>
        <rFont val="Arial"/>
        <family val="2"/>
      </rPr>
      <t xml:space="preserve"> Interest Capitalised</t>
    </r>
  </si>
  <si>
    <r>
      <rPr>
        <u val="singleAccounting"/>
        <sz val="10"/>
        <rFont val="Arial"/>
        <family val="2"/>
      </rPr>
      <t>Less -</t>
    </r>
    <r>
      <rPr>
        <sz val="10"/>
        <rFont val="Arial"/>
        <family val="2"/>
      </rPr>
      <t xml:space="preserve"> Equivalant amount of Dep. on Assets acquired against Consumers' Contributions towards Service Line and other charges</t>
    </r>
  </si>
  <si>
    <t>NOTE - 16</t>
  </si>
  <si>
    <t>Expenses incurred by UPPCL</t>
  </si>
  <si>
    <t>Expenses - PSEGPF Trust</t>
  </si>
  <si>
    <t>Figures for the Corresponding Quarter  of previous year ended on 31st December, 2020    (Unaudited)</t>
  </si>
  <si>
    <t>(Sanjeev Kumar Verma)</t>
  </si>
  <si>
    <t>Dy. General Manager</t>
  </si>
  <si>
    <t>Balance as on 31st March, 2022</t>
  </si>
  <si>
    <t>Balance as on 01st April, 2021</t>
  </si>
  <si>
    <t>Balance as on 31st, March, 2022</t>
  </si>
  <si>
    <t>As at 31.03.2022</t>
  </si>
  <si>
    <t>No. of shares as at 31.03.2022</t>
  </si>
  <si>
    <t xml:space="preserve">Annual Financial Statements </t>
  </si>
  <si>
    <t>As on 31st March, 2022</t>
  </si>
  <si>
    <t>For the year ended   31st March, 2022</t>
  </si>
  <si>
    <t>c) During the year ended 31st March 2022, no dividend has been declared by board due to heavy accumulated losses.</t>
  </si>
  <si>
    <t>Note 1A  to 24 form Integral Part of Financial Statement.</t>
  </si>
  <si>
    <t>Issued during the Year</t>
  </si>
  <si>
    <t>Buyback during the Year</t>
  </si>
  <si>
    <t>Add: Received during the year</t>
  </si>
  <si>
    <t>Less: Shares alloted during the year</t>
  </si>
  <si>
    <t>Subsidy under Atmanirbhar Scheme</t>
  </si>
  <si>
    <t>Addition during the year</t>
  </si>
  <si>
    <t>Reduction during the year</t>
  </si>
  <si>
    <t>9.70 % Rated Bonds 30.03.22</t>
  </si>
  <si>
    <t>(Bhawani Singh Khangarot)</t>
  </si>
  <si>
    <t xml:space="preserve">    (Abha Sethi Tandon)             (Sanjeev Kumar Verma)</t>
  </si>
  <si>
    <t xml:space="preserve">         M.No.: F6733</t>
  </si>
  <si>
    <t xml:space="preserve">       MVVNL, Lucknow                       MVVNL, Lucknow</t>
  </si>
  <si>
    <t>Acting Company Secretary            Dy. General Manager</t>
  </si>
  <si>
    <t>Provision for Doubtful Advances</t>
  </si>
  <si>
    <r>
      <rPr>
        <b/>
        <sz val="10"/>
        <rFont val="Arial"/>
        <family val="2"/>
      </rPr>
      <t>(B)</t>
    </r>
    <r>
      <rPr>
        <sz val="10"/>
        <rFont val="Arial"/>
        <family val="2"/>
      </rPr>
      <t xml:space="preserve"> Advance to Supplier/Contractor </t>
    </r>
  </si>
  <si>
    <r>
      <rPr>
        <b/>
        <sz val="10"/>
        <rFont val="Arial"/>
        <family val="2"/>
      </rPr>
      <t>(B)</t>
    </r>
    <r>
      <rPr>
        <sz val="10"/>
        <rFont val="Arial"/>
        <family val="2"/>
      </rPr>
      <t xml:space="preserve"> Advance to Supplier/Contractor</t>
    </r>
  </si>
  <si>
    <t>Add: Profit / (Loss) during the year</t>
  </si>
  <si>
    <t>Note - 13</t>
  </si>
  <si>
    <t>Prior Period Adjustment (Net)/Exceptional Items</t>
  </si>
  <si>
    <t>Deductions / Adjustments</t>
  </si>
  <si>
    <t>(Nidhi Kumar Narang)</t>
  </si>
  <si>
    <t>DIN: 03473420</t>
  </si>
  <si>
    <t>Figures as at the end of Previous year ended on 31st March, 2021       (Restated)</t>
  </si>
  <si>
    <t xml:space="preserve">Figures as at the end of Current year ended on 31st March, 2022   </t>
  </si>
  <si>
    <t xml:space="preserve">Figures as at 31st March, 2022   </t>
  </si>
  <si>
    <t>Figures as at 31st March, 2021       (Restated)</t>
  </si>
  <si>
    <t xml:space="preserve">Figures for the year ended on 31st March, 2022   </t>
  </si>
  <si>
    <t>Figures for the year ended on 31st March, 2021 (Restated)</t>
  </si>
  <si>
    <t>Restructuring Reserve *</t>
  </si>
  <si>
    <r>
      <rPr>
        <b/>
        <u/>
        <sz val="10"/>
        <rFont val="Arial"/>
        <family val="2"/>
      </rPr>
      <t>* Note:-</t>
    </r>
    <r>
      <rPr>
        <sz val="10"/>
        <rFont val="Arial"/>
        <family val="2"/>
      </rPr>
      <t xml:space="preserve"> The Closing Balance of Restructuring Reserve as on 31.03.2022 is Rs. 306/- (Prev. Year Rs. 306/-).</t>
    </r>
  </si>
  <si>
    <t>Bonds (Issued by UPPCL on behalf of MVVNL)</t>
  </si>
  <si>
    <t>UNSECURED LOAN - (Procured by UPPCL on behalf of MVVNL)</t>
  </si>
  <si>
    <t>Prov. for Loss being incurred by GPF Trust</t>
  </si>
  <si>
    <t>Prov. for Loss being incurred by CPF Trust</t>
  </si>
  <si>
    <t>ADVANCES -O&amp;M (Unsecured/Considered Good)</t>
  </si>
  <si>
    <t>DIN: 08648162</t>
  </si>
  <si>
    <r>
      <t xml:space="preserve">( </t>
    </r>
    <r>
      <rPr>
        <b/>
        <sz val="10"/>
        <rFont val="Rupee Foradian"/>
        <family val="2"/>
      </rPr>
      <t>`</t>
    </r>
    <r>
      <rPr>
        <b/>
        <sz val="10"/>
        <rFont val="Arial"/>
        <family val="2"/>
      </rPr>
      <t xml:space="preserve"> in Lakhs )</t>
    </r>
  </si>
  <si>
    <t>As per our separate report of even date</t>
  </si>
  <si>
    <t>For A. Sachdev &amp; Co.</t>
  </si>
  <si>
    <t>(Chartered Accountants)</t>
  </si>
  <si>
    <t>FRN: 001307C</t>
  </si>
  <si>
    <t>(K. G. Bansal)</t>
  </si>
  <si>
    <t>Partner</t>
  </si>
  <si>
    <t>M. No.: 094274</t>
  </si>
  <si>
    <t>For A. Sachdev &amp; Co. (Chartered Accountants)</t>
  </si>
  <si>
    <t>INCOME</t>
  </si>
  <si>
    <t>Total Income ( I + II )</t>
  </si>
  <si>
    <t>Net Profit/(Loss) Before Taxation &amp; Exceptional  Items</t>
  </si>
  <si>
    <t>As at 01.04.2021</t>
  </si>
  <si>
    <t>As at 01.04.2020</t>
  </si>
  <si>
    <t>No. of shares as at 01.04.2021</t>
  </si>
  <si>
    <t>Cash at Bank ( Fixed Deposits with maturity upto three months )</t>
  </si>
  <si>
    <t>In Fixed Deposit accounts ( Maturity after three months but within twelve months )</t>
  </si>
  <si>
    <t>a) During the year, the Company has issued 29118278 Equity shares of Rs.1000 each only and has not bought back any shares.</t>
  </si>
  <si>
    <t>203522899 Equity share of par value  Rs.1000/- each (Previous year 174404621 Equity share of par value  Rs.1000/- each) fully paid up</t>
  </si>
  <si>
    <t>300000000 Equity share of par value of Rs.1000/- each (Previous year 300000000 Equity share of par value  Rs.1000/-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</si>
</sst>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 * #,##0.00_ ;_ * \-#,##0.00_ ;_ * &quot;-&quot;??_ ;_ @_ "/>
    <numFmt numFmtId="164" formatCode="_(* #,##0.00_);_(* \(#,##0.00\);_(* &quot;-&quot;??_);_(@_)"/>
    <numFmt numFmtId="165" formatCode="[$-409]d\-mmm\-yy;@"/>
    <numFmt numFmtId="166" formatCode="0.00_);\(0.00\)"/>
    <numFmt numFmtId="167" formatCode="_(* #,##0_);_(* \(#,##0\);_(* &quot;-&quot;??_);_(@_)"/>
    <numFmt numFmtId="170" formatCode="0_);\(0\)"/>
    <numFmt numFmtId="171" formatCode="0.0000%"/>
    <numFmt numFmtId="172" formatCode="_ * #,##0_ ;_ * \-#,##0_ ;_ * &quot;-&quot;??_ ;_ @_ "/>
    <numFmt numFmtId="173" formatCode="0.0000000000000"/>
  </numFmts>
  <fonts count="58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2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4"/>
      <name val="Arial"/>
      <family val="2"/>
    </font>
    <font>
      <sz val="24"/>
      <name val="Arial"/>
      <family val="2"/>
    </font>
    <font>
      <sz val="30"/>
      <name val="Arial"/>
      <family val="2"/>
    </font>
    <font>
      <sz val="26"/>
      <name val="Arial"/>
      <family val="2"/>
    </font>
    <font>
      <sz val="36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u/>
      <sz val="11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9"/>
      <name val="Arial"/>
      <family val="2"/>
    </font>
    <font>
      <sz val="10"/>
      <color rgb="FF000000"/>
      <name val="Arial"/>
      <family val="2"/>
    </font>
    <font>
      <b/>
      <sz val="10"/>
      <name val="Rupee Foradian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 style="medium">
        <color auto="1"/>
      </right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1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165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7" fillId="3" borderId="40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3" borderId="40" applyNumberFormat="0" applyFont="0" applyAlignment="0" applyProtection="0"/>
    <xf numFmtId="0" fontId="32" fillId="0" borderId="0"/>
    <xf numFmtId="164" fontId="6" fillId="0" borderId="0" applyFont="0" applyFill="0" applyBorder="0" applyAlignment="0" applyProtection="0"/>
    <xf numFmtId="0" fontId="8" fillId="0" borderId="0"/>
    <xf numFmtId="164" fontId="6" fillId="0" borderId="0" applyFont="0" applyFill="0" applyBorder="0" applyAlignment="0" applyProtection="0"/>
    <xf numFmtId="0" fontId="6" fillId="0" borderId="0"/>
    <xf numFmtId="0" fontId="38" fillId="0" borderId="55" applyNumberFormat="0" applyFill="0" applyAlignment="0" applyProtection="0"/>
    <xf numFmtId="0" fontId="39" fillId="0" borderId="56" applyNumberFormat="0" applyFill="0" applyAlignment="0" applyProtection="0"/>
    <xf numFmtId="0" fontId="40" fillId="0" borderId="57" applyNumberFormat="0" applyFill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7" borderId="58" applyNumberFormat="0" applyAlignment="0" applyProtection="0"/>
    <xf numFmtId="0" fontId="44" fillId="8" borderId="59" applyNumberFormat="0" applyAlignment="0" applyProtection="0"/>
    <xf numFmtId="0" fontId="45" fillId="8" borderId="58" applyNumberFormat="0" applyAlignment="0" applyProtection="0"/>
    <xf numFmtId="0" fontId="46" fillId="0" borderId="60" applyNumberFormat="0" applyFill="0" applyAlignment="0" applyProtection="0"/>
    <xf numFmtId="0" fontId="47" fillId="9" borderId="61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" fillId="0" borderId="62" applyNumberFormat="0" applyFill="0" applyAlignment="0" applyProtection="0"/>
    <xf numFmtId="0" fontId="50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0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0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0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0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0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0" borderId="40" applyNumberFormat="0" applyFont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1" fillId="6" borderId="0" applyNumberFormat="0" applyBorder="0" applyAlignment="0" applyProtection="0"/>
    <xf numFmtId="0" fontId="52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3" borderId="40" applyNumberFormat="0" applyFont="0" applyAlignment="0" applyProtection="0"/>
    <xf numFmtId="0" fontId="5" fillId="3" borderId="4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</cellStyleXfs>
  <cellXfs count="863">
    <xf numFmtId="0" fontId="0" fillId="0" borderId="0" xfId="0"/>
    <xf numFmtId="0" fontId="8" fillId="0" borderId="0" xfId="0" applyFont="1" applyFill="1"/>
    <xf numFmtId="164" fontId="8" fillId="0" borderId="0" xfId="1" applyFont="1" applyFill="1"/>
    <xf numFmtId="0" fontId="10" fillId="0" borderId="0" xfId="0" applyFont="1"/>
    <xf numFmtId="0" fontId="10" fillId="0" borderId="0" xfId="0" applyFont="1" applyFill="1" applyAlignment="1">
      <alignment horizontal="center" vertical="center"/>
    </xf>
    <xf numFmtId="2" fontId="8" fillId="0" borderId="0" xfId="0" applyNumberFormat="1" applyFont="1" applyFill="1"/>
    <xf numFmtId="0" fontId="8" fillId="0" borderId="0" xfId="0" applyFont="1" applyFill="1" applyBorder="1"/>
    <xf numFmtId="0" fontId="8" fillId="0" borderId="0" xfId="0" applyFont="1" applyFill="1" applyAlignment="1">
      <alignment horizontal="center" vertical="center"/>
    </xf>
    <xf numFmtId="164" fontId="8" fillId="0" borderId="0" xfId="1" applyFont="1" applyFill="1" applyBorder="1"/>
    <xf numFmtId="164" fontId="14" fillId="0" borderId="0" xfId="1" applyFont="1" applyFill="1" applyBorder="1" applyAlignment="1">
      <alignment vertical="top" wrapText="1"/>
    </xf>
    <xf numFmtId="164" fontId="8" fillId="0" borderId="0" xfId="1" applyFont="1" applyFill="1" applyAlignment="1">
      <alignment vertical="center"/>
    </xf>
    <xf numFmtId="164" fontId="18" fillId="0" borderId="0" xfId="1" applyFont="1" applyFill="1" applyAlignment="1">
      <alignment vertical="center"/>
    </xf>
    <xf numFmtId="164" fontId="18" fillId="0" borderId="0" xfId="1" applyFont="1" applyFill="1" applyBorder="1" applyAlignment="1">
      <alignment vertical="center"/>
    </xf>
    <xf numFmtId="164" fontId="18" fillId="0" borderId="0" xfId="1" applyFont="1" applyFill="1" applyBorder="1"/>
    <xf numFmtId="164" fontId="18" fillId="0" borderId="0" xfId="1" applyFont="1" applyFill="1" applyBorder="1" applyAlignment="1"/>
    <xf numFmtId="1" fontId="10" fillId="0" borderId="0" xfId="0" applyNumberFormat="1" applyFont="1" applyFill="1" applyBorder="1" applyAlignment="1">
      <alignment vertical="center"/>
    </xf>
    <xf numFmtId="164" fontId="16" fillId="0" borderId="0" xfId="1" applyFont="1" applyFill="1" applyBorder="1" applyAlignment="1"/>
    <xf numFmtId="164" fontId="8" fillId="0" borderId="0" xfId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18" fillId="0" borderId="28" xfId="0" applyFont="1" applyBorder="1" applyAlignment="1">
      <alignment horizontal="center" vertical="top"/>
    </xf>
    <xf numFmtId="0" fontId="8" fillId="0" borderId="0" xfId="0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0" fontId="0" fillId="0" borderId="0" xfId="0"/>
    <xf numFmtId="2" fontId="15" fillId="0" borderId="0" xfId="0" applyNumberFormat="1" applyFont="1" applyFill="1" applyAlignment="1">
      <alignment vertical="center"/>
    </xf>
    <xf numFmtId="1" fontId="13" fillId="0" borderId="15" xfId="0" applyNumberFormat="1" applyFont="1" applyFill="1" applyBorder="1" applyAlignment="1">
      <alignment vertical="center"/>
    </xf>
    <xf numFmtId="170" fontId="25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" fontId="8" fillId="0" borderId="0" xfId="0" applyNumberFormat="1" applyFont="1" applyFill="1" applyAlignment="1">
      <alignment vertical="center"/>
    </xf>
    <xf numFmtId="17" fontId="8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vertic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/>
    </xf>
    <xf numFmtId="0" fontId="8" fillId="0" borderId="29" xfId="0" applyFont="1" applyFill="1" applyBorder="1" applyAlignment="1">
      <alignment horizontal="center" vertical="center" wrapText="1"/>
    </xf>
    <xf numFmtId="164" fontId="8" fillId="0" borderId="0" xfId="1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164" fontId="8" fillId="0" borderId="10" xfId="1" applyFont="1" applyFill="1" applyBorder="1" applyAlignment="1">
      <alignment vertical="center" wrapText="1"/>
    </xf>
    <xf numFmtId="164" fontId="8" fillId="0" borderId="11" xfId="1" applyFont="1" applyFill="1" applyBorder="1" applyAlignment="1">
      <alignment vertical="center" wrapText="1"/>
    </xf>
    <xf numFmtId="164" fontId="10" fillId="0" borderId="49" xfId="1" applyFont="1" applyFill="1" applyBorder="1" applyAlignment="1">
      <alignment vertical="center" wrapText="1"/>
    </xf>
    <xf numFmtId="164" fontId="10" fillId="0" borderId="10" xfId="1" applyFont="1" applyFill="1" applyBorder="1" applyAlignment="1">
      <alignment vertical="center" wrapText="1"/>
    </xf>
    <xf numFmtId="164" fontId="10" fillId="0" borderId="47" xfId="1" applyFont="1" applyFill="1" applyBorder="1" applyAlignment="1">
      <alignment vertical="center" wrapText="1"/>
    </xf>
    <xf numFmtId="164" fontId="8" fillId="0" borderId="47" xfId="1" applyFont="1" applyFill="1" applyBorder="1" applyAlignment="1">
      <alignment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164" fontId="8" fillId="0" borderId="46" xfId="1" applyFont="1" applyFill="1" applyBorder="1" applyAlignment="1">
      <alignment vertical="center" wrapText="1"/>
    </xf>
    <xf numFmtId="170" fontId="18" fillId="0" borderId="0" xfId="0" applyNumberFormat="1" applyFont="1" applyFill="1" applyAlignment="1">
      <alignment vertical="center"/>
    </xf>
    <xf numFmtId="164" fontId="8" fillId="0" borderId="3" xfId="1" applyFont="1" applyFill="1" applyBorder="1"/>
    <xf numFmtId="164" fontId="8" fillId="0" borderId="7" xfId="1" applyFont="1" applyFill="1" applyBorder="1"/>
    <xf numFmtId="170" fontId="10" fillId="0" borderId="47" xfId="0" applyNumberFormat="1" applyFont="1" applyFill="1" applyBorder="1" applyAlignment="1">
      <alignment horizontal="center" vertical="center"/>
    </xf>
    <xf numFmtId="170" fontId="10" fillId="0" borderId="18" xfId="0" quotePrefix="1" applyNumberFormat="1" applyFont="1" applyFill="1" applyBorder="1" applyAlignment="1">
      <alignment horizontal="center" vertical="center"/>
    </xf>
    <xf numFmtId="170" fontId="13" fillId="0" borderId="9" xfId="0" quotePrefix="1" applyNumberFormat="1" applyFont="1" applyFill="1" applyBorder="1" applyAlignment="1">
      <alignment horizontal="center" vertical="center" wrapText="1"/>
    </xf>
    <xf numFmtId="170" fontId="13" fillId="0" borderId="9" xfId="0" applyNumberFormat="1" applyFont="1" applyFill="1" applyBorder="1" applyAlignment="1">
      <alignment horizontal="center" vertical="center" wrapText="1"/>
    </xf>
    <xf numFmtId="170" fontId="15" fillId="0" borderId="0" xfId="0" applyNumberFormat="1" applyFont="1" applyFill="1" applyAlignment="1">
      <alignment vertical="center"/>
    </xf>
    <xf numFmtId="170" fontId="15" fillId="0" borderId="0" xfId="0" applyNumberFormat="1" applyFont="1" applyFill="1" applyAlignment="1">
      <alignment horizontal="right" vertical="center"/>
    </xf>
    <xf numFmtId="170" fontId="14" fillId="0" borderId="0" xfId="0" applyNumberFormat="1" applyFont="1" applyFill="1" applyAlignment="1">
      <alignment horizontal="center" vertical="center"/>
    </xf>
    <xf numFmtId="170" fontId="10" fillId="0" borderId="0" xfId="0" quotePrefix="1" applyNumberFormat="1" applyFont="1" applyFill="1" applyBorder="1" applyAlignment="1">
      <alignment horizontal="right" vertical="center"/>
    </xf>
    <xf numFmtId="170" fontId="10" fillId="0" borderId="10" xfId="0" applyNumberFormat="1" applyFont="1" applyFill="1" applyBorder="1" applyAlignment="1">
      <alignment vertical="center" wrapText="1"/>
    </xf>
    <xf numFmtId="164" fontId="8" fillId="0" borderId="10" xfId="1" applyFont="1" applyFill="1" applyBorder="1" applyAlignment="1">
      <alignment vertical="center"/>
    </xf>
    <xf numFmtId="170" fontId="8" fillId="0" borderId="10" xfId="0" applyNumberFormat="1" applyFont="1" applyFill="1" applyBorder="1" applyAlignment="1">
      <alignment vertical="center" wrapText="1"/>
    </xf>
    <xf numFmtId="170" fontId="8" fillId="0" borderId="10" xfId="0" quotePrefix="1" applyNumberFormat="1" applyFont="1" applyFill="1" applyBorder="1" applyAlignment="1">
      <alignment horizontal="left" vertical="center" wrapText="1"/>
    </xf>
    <xf numFmtId="164" fontId="10" fillId="0" borderId="47" xfId="1" applyFont="1" applyFill="1" applyBorder="1" applyAlignment="1">
      <alignment vertical="center"/>
    </xf>
    <xf numFmtId="164" fontId="10" fillId="0" borderId="18" xfId="1" applyFont="1" applyFill="1" applyBorder="1" applyAlignment="1">
      <alignment vertical="center"/>
    </xf>
    <xf numFmtId="170" fontId="10" fillId="0" borderId="0" xfId="0" quotePrefix="1" applyNumberFormat="1" applyFont="1" applyFill="1" applyBorder="1" applyAlignment="1">
      <alignment vertical="center"/>
    </xf>
    <xf numFmtId="170" fontId="8" fillId="0" borderId="3" xfId="0" applyNumberFormat="1" applyFont="1" applyFill="1" applyBorder="1" applyAlignment="1">
      <alignment vertical="center"/>
    </xf>
    <xf numFmtId="170" fontId="8" fillId="0" borderId="7" xfId="0" applyNumberFormat="1" applyFont="1" applyFill="1" applyBorder="1" applyAlignment="1">
      <alignment vertical="center"/>
    </xf>
    <xf numFmtId="170" fontId="8" fillId="0" borderId="3" xfId="0" applyNumberFormat="1" applyFont="1" applyFill="1" applyBorder="1" applyAlignment="1">
      <alignment vertical="center" wrapText="1"/>
    </xf>
    <xf numFmtId="166" fontId="8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" fontId="18" fillId="0" borderId="0" xfId="0" applyNumberFormat="1" applyFont="1" applyFill="1" applyBorder="1" applyAlignment="1">
      <alignment horizontal="left" vertical="center"/>
    </xf>
    <xf numFmtId="1" fontId="18" fillId="0" borderId="0" xfId="0" applyNumberFormat="1" applyFont="1" applyFill="1" applyBorder="1" applyAlignment="1">
      <alignment vertical="center"/>
    </xf>
    <xf numFmtId="2" fontId="18" fillId="0" borderId="0" xfId="0" applyNumberFormat="1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164" fontId="33" fillId="0" borderId="0" xfId="19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4" fontId="10" fillId="0" borderId="10" xfId="1" applyFont="1" applyFill="1" applyBorder="1" applyAlignment="1">
      <alignment horizontal="right" vertical="center"/>
    </xf>
    <xf numFmtId="164" fontId="8" fillId="0" borderId="10" xfId="1" applyFont="1" applyFill="1" applyBorder="1" applyAlignment="1">
      <alignment horizontal="left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164" fontId="8" fillId="0" borderId="10" xfId="1" applyFont="1" applyFill="1" applyBorder="1" applyAlignment="1">
      <alignment horizontal="center" vertical="center"/>
    </xf>
    <xf numFmtId="164" fontId="8" fillId="0" borderId="10" xfId="1" applyFont="1" applyFill="1" applyBorder="1" applyAlignment="1">
      <alignment horizontal="right" vertical="center"/>
    </xf>
    <xf numFmtId="43" fontId="8" fillId="0" borderId="0" xfId="0" applyNumberFormat="1" applyFont="1" applyFill="1" applyBorder="1" applyAlignment="1">
      <alignment horizontal="left" vertical="center"/>
    </xf>
    <xf numFmtId="164" fontId="8" fillId="0" borderId="11" xfId="1" applyFont="1" applyFill="1" applyBorder="1" applyAlignment="1">
      <alignment horizontal="right" vertical="center"/>
    </xf>
    <xf numFmtId="164" fontId="10" fillId="0" borderId="49" xfId="1" applyFont="1" applyFill="1" applyBorder="1" applyAlignment="1">
      <alignment horizontal="right" vertical="center"/>
    </xf>
    <xf numFmtId="0" fontId="8" fillId="0" borderId="3" xfId="0" quotePrefix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left" vertical="center"/>
    </xf>
    <xf numFmtId="1" fontId="15" fillId="0" borderId="0" xfId="0" applyNumberFormat="1" applyFont="1" applyFill="1" applyAlignment="1">
      <alignment vertical="center"/>
    </xf>
    <xf numFmtId="170" fontId="8" fillId="0" borderId="10" xfId="0" applyNumberFormat="1" applyFont="1" applyFill="1" applyBorder="1" applyAlignment="1">
      <alignment vertical="center"/>
    </xf>
    <xf numFmtId="167" fontId="8" fillId="0" borderId="10" xfId="1" applyNumberFormat="1" applyFont="1" applyFill="1" applyBorder="1" applyAlignment="1">
      <alignment vertical="center"/>
    </xf>
    <xf numFmtId="170" fontId="8" fillId="0" borderId="3" xfId="0" applyNumberFormat="1" applyFont="1" applyFill="1" applyBorder="1" applyAlignment="1">
      <alignment horizontal="left" vertical="center"/>
    </xf>
    <xf numFmtId="170" fontId="8" fillId="0" borderId="7" xfId="0" applyNumberFormat="1" applyFont="1" applyFill="1" applyBorder="1" applyAlignment="1">
      <alignment horizontal="left" vertical="center"/>
    </xf>
    <xf numFmtId="170" fontId="8" fillId="0" borderId="3" xfId="0" quotePrefix="1" applyNumberFormat="1" applyFont="1" applyFill="1" applyBorder="1" applyAlignment="1">
      <alignment horizontal="left" vertical="center"/>
    </xf>
    <xf numFmtId="170" fontId="8" fillId="0" borderId="7" xfId="0" quotePrefix="1" applyNumberFormat="1" applyFont="1" applyFill="1" applyBorder="1" applyAlignment="1">
      <alignment horizontal="left" vertical="center"/>
    </xf>
    <xf numFmtId="164" fontId="10" fillId="0" borderId="16" xfId="1" applyFont="1" applyFill="1" applyBorder="1" applyAlignment="1">
      <alignment vertical="center"/>
    </xf>
    <xf numFmtId="170" fontId="8" fillId="0" borderId="7" xfId="0" applyNumberFormat="1" applyFont="1" applyFill="1" applyBorder="1" applyAlignment="1">
      <alignment vertical="center" wrapText="1"/>
    </xf>
    <xf numFmtId="164" fontId="8" fillId="0" borderId="10" xfId="1" applyFont="1" applyFill="1" applyBorder="1" applyAlignment="1">
      <alignment horizontal="center" vertical="center" wrapText="1"/>
    </xf>
    <xf numFmtId="164" fontId="10" fillId="0" borderId="9" xfId="1" applyFont="1" applyFill="1" applyBorder="1" applyAlignment="1">
      <alignment vertical="center"/>
    </xf>
    <xf numFmtId="170" fontId="10" fillId="0" borderId="0" xfId="0" quotePrefix="1" applyNumberFormat="1" applyFont="1" applyFill="1" applyBorder="1" applyAlignment="1">
      <alignment horizontal="center" vertical="center"/>
    </xf>
    <xf numFmtId="164" fontId="10" fillId="0" borderId="0" xfId="1" applyFont="1" applyFill="1" applyBorder="1" applyAlignment="1">
      <alignment vertical="center"/>
    </xf>
    <xf numFmtId="164" fontId="8" fillId="0" borderId="7" xfId="1" applyFont="1" applyFill="1" applyBorder="1" applyAlignment="1">
      <alignment vertical="center"/>
    </xf>
    <xf numFmtId="164" fontId="10" fillId="0" borderId="42" xfId="1" applyFont="1" applyFill="1" applyBorder="1" applyAlignment="1">
      <alignment vertical="center"/>
    </xf>
    <xf numFmtId="170" fontId="8" fillId="0" borderId="0" xfId="0" quotePrefix="1" applyNumberFormat="1" applyFont="1" applyFill="1" applyAlignment="1">
      <alignment vertical="center"/>
    </xf>
    <xf numFmtId="1" fontId="15" fillId="0" borderId="0" xfId="0" applyNumberFormat="1" applyFont="1" applyFill="1" applyAlignment="1">
      <alignment horizontal="center" vertical="center"/>
    </xf>
    <xf numFmtId="1" fontId="18" fillId="0" borderId="0" xfId="0" applyNumberFormat="1" applyFont="1" applyFill="1" applyAlignment="1">
      <alignment horizontal="center" vertical="center"/>
    </xf>
    <xf numFmtId="2" fontId="18" fillId="0" borderId="0" xfId="0" applyNumberFormat="1" applyFont="1" applyFill="1" applyAlignment="1">
      <alignment vertical="center"/>
    </xf>
    <xf numFmtId="164" fontId="8" fillId="0" borderId="0" xfId="1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horizontal="center" vertical="center"/>
    </xf>
    <xf numFmtId="1" fontId="8" fillId="0" borderId="7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2" fontId="8" fillId="0" borderId="3" xfId="0" applyNumberFormat="1" applyFont="1" applyFill="1" applyBorder="1" applyAlignment="1">
      <alignment vertical="center"/>
    </xf>
    <xf numFmtId="164" fontId="8" fillId="0" borderId="7" xfId="1" quotePrefix="1" applyFont="1" applyFill="1" applyBorder="1" applyAlignment="1">
      <alignment horizontal="left" vertical="center"/>
    </xf>
    <xf numFmtId="164" fontId="8" fillId="0" borderId="3" xfId="1" applyFont="1" applyFill="1" applyBorder="1" applyAlignment="1">
      <alignment vertical="center"/>
    </xf>
    <xf numFmtId="164" fontId="8" fillId="0" borderId="52" xfId="1" applyFont="1" applyFill="1" applyBorder="1" applyAlignment="1">
      <alignment vertical="center"/>
    </xf>
    <xf numFmtId="164" fontId="8" fillId="0" borderId="15" xfId="1" applyFont="1" applyFill="1" applyBorder="1" applyAlignment="1">
      <alignment vertical="center"/>
    </xf>
    <xf numFmtId="164" fontId="8" fillId="0" borderId="7" xfId="1" applyFont="1" applyFill="1" applyBorder="1" applyAlignment="1">
      <alignment horizontal="left" vertical="center"/>
    </xf>
    <xf numFmtId="164" fontId="8" fillId="0" borderId="48" xfId="1" applyFont="1" applyFill="1" applyBorder="1" applyAlignment="1">
      <alignment vertical="center"/>
    </xf>
    <xf numFmtId="1" fontId="10" fillId="0" borderId="3" xfId="0" applyNumberFormat="1" applyFont="1" applyFill="1" applyBorder="1" applyAlignment="1">
      <alignment horizontal="left" vertical="center"/>
    </xf>
    <xf numFmtId="164" fontId="10" fillId="0" borderId="36" xfId="1" applyFont="1" applyFill="1" applyBorder="1" applyAlignment="1">
      <alignment vertical="center"/>
    </xf>
    <xf numFmtId="164" fontId="10" fillId="0" borderId="35" xfId="1" applyFont="1" applyFill="1" applyBorder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0" fontId="8" fillId="0" borderId="7" xfId="0" applyFont="1" applyFill="1" applyBorder="1"/>
    <xf numFmtId="164" fontId="8" fillId="0" borderId="48" xfId="1" applyFont="1" applyFill="1" applyBorder="1"/>
    <xf numFmtId="164" fontId="8" fillId="0" borderId="52" xfId="1" applyFont="1" applyFill="1" applyBorder="1"/>
    <xf numFmtId="1" fontId="10" fillId="0" borderId="3" xfId="0" applyNumberFormat="1" applyFont="1" applyFill="1" applyBorder="1" applyAlignment="1">
      <alignment vertical="center"/>
    </xf>
    <xf numFmtId="164" fontId="10" fillId="0" borderId="7" xfId="1" applyFont="1" applyFill="1" applyBorder="1" applyAlignment="1">
      <alignment horizontal="right" vertical="center"/>
    </xf>
    <xf numFmtId="164" fontId="8" fillId="0" borderId="7" xfId="1" applyFont="1" applyFill="1" applyBorder="1" applyAlignment="1">
      <alignment horizontal="right" vertical="center"/>
    </xf>
    <xf numFmtId="164" fontId="10" fillId="0" borderId="36" xfId="1" applyFont="1" applyFill="1" applyBorder="1" applyAlignment="1">
      <alignment horizontal="right" vertical="center"/>
    </xf>
    <xf numFmtId="164" fontId="8" fillId="0" borderId="3" xfId="1" applyFont="1" applyFill="1" applyBorder="1" applyAlignment="1"/>
    <xf numFmtId="164" fontId="16" fillId="0" borderId="3" xfId="1" applyFont="1" applyFill="1" applyBorder="1" applyAlignment="1"/>
    <xf numFmtId="164" fontId="14" fillId="0" borderId="35" xfId="1" applyFont="1" applyFill="1" applyBorder="1" applyAlignment="1"/>
    <xf numFmtId="1" fontId="10" fillId="0" borderId="7" xfId="0" applyNumberFormat="1" applyFont="1" applyFill="1" applyBorder="1" applyAlignment="1">
      <alignment horizontal="left" vertical="center"/>
    </xf>
    <xf numFmtId="2" fontId="18" fillId="0" borderId="0" xfId="0" applyNumberFormat="1" applyFont="1" applyFill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164" fontId="14" fillId="0" borderId="0" xfId="1" applyFont="1" applyFill="1" applyBorder="1" applyAlignment="1">
      <alignment horizontal="left" vertical="center"/>
    </xf>
    <xf numFmtId="164" fontId="8" fillId="0" borderId="0" xfId="1" applyFont="1" applyFill="1" applyBorder="1" applyAlignment="1">
      <alignment horizontal="left" vertical="center"/>
    </xf>
    <xf numFmtId="164" fontId="8" fillId="0" borderId="7" xfId="1" applyFont="1" applyFill="1" applyBorder="1" applyAlignment="1">
      <alignment horizontal="left" vertical="center" indent="1"/>
    </xf>
    <xf numFmtId="164" fontId="14" fillId="0" borderId="3" xfId="1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vertical="center"/>
    </xf>
    <xf numFmtId="1" fontId="10" fillId="0" borderId="35" xfId="103" applyNumberFormat="1" applyFont="1" applyFill="1" applyBorder="1" applyAlignment="1">
      <alignment vertical="center"/>
    </xf>
    <xf numFmtId="164" fontId="10" fillId="0" borderId="19" xfId="1" applyFont="1" applyFill="1" applyBorder="1" applyAlignment="1">
      <alignment vertical="center"/>
    </xf>
    <xf numFmtId="2" fontId="8" fillId="0" borderId="0" xfId="0" applyNumberFormat="1" applyFont="1" applyFill="1" applyAlignment="1">
      <alignment horizontal="center" vertical="center"/>
    </xf>
    <xf numFmtId="1" fontId="8" fillId="0" borderId="7" xfId="0" quotePrefix="1" applyNumberFormat="1" applyFont="1" applyFill="1" applyBorder="1" applyAlignment="1">
      <alignment horizontal="left" vertical="center"/>
    </xf>
    <xf numFmtId="1" fontId="8" fillId="0" borderId="7" xfId="0" applyNumberFormat="1" applyFont="1" applyFill="1" applyBorder="1" applyAlignment="1">
      <alignment horizontal="left" vertical="center"/>
    </xf>
    <xf numFmtId="1" fontId="14" fillId="0" borderId="7" xfId="0" applyNumberFormat="1" applyFont="1" applyFill="1" applyBorder="1" applyAlignment="1">
      <alignment horizontal="left" vertical="center"/>
    </xf>
    <xf numFmtId="1" fontId="8" fillId="0" borderId="7" xfId="0" applyNumberFormat="1" applyFont="1" applyFill="1" applyBorder="1" applyAlignment="1">
      <alignment horizontal="left" vertical="center" indent="1"/>
    </xf>
    <xf numFmtId="1" fontId="8" fillId="0" borderId="0" xfId="103" applyNumberFormat="1" applyFont="1" applyFill="1" applyAlignment="1">
      <alignment vertical="center"/>
    </xf>
    <xf numFmtId="1" fontId="10" fillId="0" borderId="0" xfId="103" applyNumberFormat="1" applyFont="1" applyFill="1" applyBorder="1" applyAlignment="1">
      <alignment vertical="center"/>
    </xf>
    <xf numFmtId="164" fontId="10" fillId="0" borderId="42" xfId="1" applyFont="1" applyFill="1" applyBorder="1" applyAlignment="1">
      <alignment vertical="center" wrapText="1"/>
    </xf>
    <xf numFmtId="164" fontId="10" fillId="0" borderId="7" xfId="1" applyFont="1" applyFill="1" applyBorder="1" applyAlignment="1">
      <alignment vertical="center"/>
    </xf>
    <xf numFmtId="1" fontId="18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164" fontId="14" fillId="0" borderId="0" xfId="1" applyFont="1" applyFill="1" applyBorder="1" applyAlignment="1">
      <alignment vertical="center" wrapText="1"/>
    </xf>
    <xf numFmtId="164" fontId="8" fillId="0" borderId="3" xfId="1" applyFont="1" applyFill="1" applyBorder="1" applyAlignment="1">
      <alignment horizontal="center" vertical="center"/>
    </xf>
    <xf numFmtId="164" fontId="10" fillId="0" borderId="3" xfId="1" applyFont="1" applyFill="1" applyBorder="1" applyAlignment="1">
      <alignment horizontal="centerContinuous" vertical="center"/>
    </xf>
    <xf numFmtId="164" fontId="8" fillId="0" borderId="3" xfId="1" applyFont="1" applyFill="1" applyBorder="1" applyAlignment="1">
      <alignment vertical="center" wrapText="1"/>
    </xf>
    <xf numFmtId="164" fontId="8" fillId="0" borderId="3" xfId="1" applyFont="1" applyFill="1" applyBorder="1" applyAlignment="1">
      <alignment horizontal="left" vertical="center" wrapText="1"/>
    </xf>
    <xf numFmtId="164" fontId="10" fillId="0" borderId="7" xfId="1" applyFont="1" applyFill="1" applyBorder="1" applyAlignment="1">
      <alignment horizontal="centerContinuous" vertical="center"/>
    </xf>
    <xf numFmtId="164" fontId="8" fillId="0" borderId="7" xfId="1" quotePrefix="1" applyFont="1" applyFill="1" applyBorder="1" applyAlignment="1">
      <alignment horizontal="left" vertical="center" indent="1"/>
    </xf>
    <xf numFmtId="164" fontId="14" fillId="0" borderId="7" xfId="1" applyFont="1" applyFill="1" applyBorder="1" applyAlignment="1">
      <alignment vertical="center"/>
    </xf>
    <xf numFmtId="164" fontId="10" fillId="0" borderId="7" xfId="1" applyFont="1" applyFill="1" applyBorder="1" applyAlignment="1">
      <alignment vertical="center" wrapText="1"/>
    </xf>
    <xf numFmtId="164" fontId="8" fillId="0" borderId="48" xfId="1" applyFont="1" applyFill="1" applyBorder="1" applyAlignment="1">
      <alignment horizontal="left" vertical="center"/>
    </xf>
    <xf numFmtId="164" fontId="10" fillId="0" borderId="3" xfId="1" applyFont="1" applyFill="1" applyBorder="1" applyAlignment="1">
      <alignment vertical="center"/>
    </xf>
    <xf numFmtId="164" fontId="14" fillId="0" borderId="3" xfId="1" applyFont="1" applyFill="1" applyBorder="1" applyAlignment="1">
      <alignment vertical="center" wrapText="1"/>
    </xf>
    <xf numFmtId="0" fontId="36" fillId="0" borderId="0" xfId="0" applyFont="1" applyFill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0" fontId="8" fillId="0" borderId="0" xfId="103" applyFont="1" applyFill="1" applyAlignment="1">
      <alignment vertical="center"/>
    </xf>
    <xf numFmtId="0" fontId="18" fillId="0" borderId="0" xfId="103" applyFont="1" applyFill="1" applyAlignment="1">
      <alignment vertical="center"/>
    </xf>
    <xf numFmtId="1" fontId="13" fillId="0" borderId="0" xfId="103" applyNumberFormat="1" applyFont="1" applyFill="1" applyAlignment="1">
      <alignment vertical="center"/>
    </xf>
    <xf numFmtId="1" fontId="14" fillId="0" borderId="3" xfId="33" applyNumberFormat="1" applyFont="1" applyFill="1" applyBorder="1" applyAlignment="1">
      <alignment horizontal="left" vertical="center"/>
    </xf>
    <xf numFmtId="1" fontId="14" fillId="0" borderId="0" xfId="33" applyNumberFormat="1" applyFont="1" applyFill="1" applyBorder="1" applyAlignment="1">
      <alignment horizontal="left" vertical="center"/>
    </xf>
    <xf numFmtId="1" fontId="8" fillId="0" borderId="7" xfId="33" applyNumberFormat="1" applyFont="1" applyFill="1" applyBorder="1" applyAlignment="1">
      <alignment vertical="center" wrapText="1"/>
    </xf>
    <xf numFmtId="1" fontId="8" fillId="0" borderId="3" xfId="33" applyNumberFormat="1" applyFont="1" applyFill="1" applyBorder="1" applyAlignment="1">
      <alignment horizontal="center" vertical="center"/>
    </xf>
    <xf numFmtId="1" fontId="8" fillId="0" borderId="0" xfId="33" applyNumberFormat="1" applyFont="1" applyFill="1" applyBorder="1" applyAlignment="1">
      <alignment horizontal="center" vertical="center"/>
    </xf>
    <xf numFmtId="1" fontId="8" fillId="0" borderId="7" xfId="33" applyNumberFormat="1" applyFont="1" applyFill="1" applyBorder="1" applyAlignment="1">
      <alignment horizontal="left" vertical="center"/>
    </xf>
    <xf numFmtId="1" fontId="8" fillId="0" borderId="0" xfId="33" applyNumberFormat="1" applyFont="1" applyFill="1" applyBorder="1" applyAlignment="1">
      <alignment horizontal="left" vertical="center"/>
    </xf>
    <xf numFmtId="1" fontId="8" fillId="0" borderId="0" xfId="33" applyNumberFormat="1" applyFont="1" applyFill="1" applyBorder="1" applyAlignment="1">
      <alignment vertical="center"/>
    </xf>
    <xf numFmtId="1" fontId="8" fillId="0" borderId="3" xfId="33" applyNumberFormat="1" applyFont="1" applyFill="1" applyBorder="1" applyAlignment="1">
      <alignment vertical="center"/>
    </xf>
    <xf numFmtId="1" fontId="10" fillId="0" borderId="42" xfId="33" quotePrefix="1" applyNumberFormat="1" applyFont="1" applyFill="1" applyBorder="1" applyAlignment="1">
      <alignment horizontal="right" vertical="center"/>
    </xf>
    <xf numFmtId="1" fontId="8" fillId="0" borderId="0" xfId="33" applyNumberFormat="1" applyFont="1" applyFill="1" applyAlignment="1">
      <alignment vertical="center"/>
    </xf>
    <xf numFmtId="0" fontId="8" fillId="0" borderId="3" xfId="103" applyFont="1" applyFill="1" applyBorder="1" applyAlignment="1">
      <alignment vertical="center"/>
    </xf>
    <xf numFmtId="0" fontId="8" fillId="0" borderId="0" xfId="33" applyFont="1" applyFill="1" applyBorder="1" applyAlignment="1">
      <alignment horizontal="center" vertical="center"/>
    </xf>
    <xf numFmtId="1" fontId="10" fillId="0" borderId="0" xfId="33" applyNumberFormat="1" applyFont="1" applyFill="1" applyBorder="1" applyAlignment="1">
      <alignment vertical="center"/>
    </xf>
    <xf numFmtId="1" fontId="10" fillId="0" borderId="3" xfId="33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horizontal="right" vertical="center"/>
    </xf>
    <xf numFmtId="1" fontId="16" fillId="0" borderId="0" xfId="0" applyNumberFormat="1" applyFont="1" applyFill="1" applyBorder="1" applyAlignment="1">
      <alignment vertical="center"/>
    </xf>
    <xf numFmtId="164" fontId="10" fillId="0" borderId="34" xfId="1" applyFont="1" applyFill="1" applyBorder="1" applyAlignment="1">
      <alignment vertical="center"/>
    </xf>
    <xf numFmtId="1" fontId="8" fillId="0" borderId="7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" fontId="8" fillId="0" borderId="7" xfId="0" quotePrefix="1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" fontId="16" fillId="0" borderId="0" xfId="0" quotePrefix="1" applyNumberFormat="1" applyFont="1" applyFill="1" applyBorder="1" applyAlignment="1">
      <alignment horizontal="left" vertical="center"/>
    </xf>
    <xf numFmtId="1" fontId="16" fillId="0" borderId="0" xfId="0" applyNumberFormat="1" applyFont="1" applyFill="1" applyBorder="1" applyAlignment="1">
      <alignment horizontal="left" vertical="center"/>
    </xf>
    <xf numFmtId="0" fontId="36" fillId="0" borderId="0" xfId="0" applyFont="1" applyFill="1" applyAlignment="1">
      <alignment vertical="center"/>
    </xf>
    <xf numFmtId="1" fontId="8" fillId="0" borderId="3" xfId="0" applyNumberFormat="1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horizontal="left" vertical="center"/>
    </xf>
    <xf numFmtId="1" fontId="8" fillId="0" borderId="15" xfId="0" applyNumberFormat="1" applyFont="1" applyFill="1" applyBorder="1" applyAlignment="1">
      <alignment vertical="center"/>
    </xf>
    <xf numFmtId="1" fontId="10" fillId="0" borderId="3" xfId="0" quotePrefix="1" applyNumberFormat="1" applyFont="1" applyFill="1" applyBorder="1" applyAlignment="1">
      <alignment horizontal="left" vertical="center"/>
    </xf>
    <xf numFmtId="1" fontId="8" fillId="0" borderId="0" xfId="0" quotePrefix="1" applyNumberFormat="1" applyFont="1" applyFill="1" applyBorder="1" applyAlignment="1">
      <alignment horizontal="left" vertical="center"/>
    </xf>
    <xf numFmtId="1" fontId="14" fillId="0" borderId="0" xfId="0" applyNumberFormat="1" applyFont="1" applyFill="1" applyBorder="1" applyAlignment="1">
      <alignment horizontal="left" vertical="center"/>
    </xf>
    <xf numFmtId="1" fontId="8" fillId="0" borderId="52" xfId="0" applyNumberFormat="1" applyFont="1" applyFill="1" applyBorder="1" applyAlignment="1">
      <alignment horizontal="center" vertical="center"/>
    </xf>
    <xf numFmtId="1" fontId="8" fillId="0" borderId="48" xfId="0" applyNumberFormat="1" applyFont="1" applyFill="1" applyBorder="1" applyAlignment="1">
      <alignment vertical="center"/>
    </xf>
    <xf numFmtId="1" fontId="16" fillId="0" borderId="52" xfId="0" applyNumberFormat="1" applyFont="1" applyFill="1" applyBorder="1" applyAlignment="1">
      <alignment vertical="center"/>
    </xf>
    <xf numFmtId="0" fontId="8" fillId="0" borderId="35" xfId="0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left" vertical="center"/>
    </xf>
    <xf numFmtId="164" fontId="8" fillId="0" borderId="0" xfId="1" quotePrefix="1" applyFont="1" applyFill="1" applyBorder="1" applyAlignment="1">
      <alignment horizontal="left" vertical="center"/>
    </xf>
    <xf numFmtId="164" fontId="10" fillId="0" borderId="0" xfId="1" applyFont="1" applyFill="1" applyBorder="1" applyAlignment="1">
      <alignment horizontal="left" vertical="center"/>
    </xf>
    <xf numFmtId="164" fontId="10" fillId="0" borderId="3" xfId="1" applyFont="1" applyFill="1" applyBorder="1" applyAlignment="1">
      <alignment vertical="center" wrapText="1"/>
    </xf>
    <xf numFmtId="1" fontId="16" fillId="0" borderId="3" xfId="0" applyNumberFormat="1" applyFont="1" applyFill="1" applyBorder="1" applyAlignment="1">
      <alignment vertical="center"/>
    </xf>
    <xf numFmtId="1" fontId="10" fillId="0" borderId="35" xfId="0" applyNumberFormat="1" applyFont="1" applyFill="1" applyBorder="1" applyAlignment="1">
      <alignment vertical="center"/>
    </xf>
    <xf numFmtId="164" fontId="8" fillId="0" borderId="35" xfId="1" applyFont="1" applyFill="1" applyBorder="1" applyAlignment="1">
      <alignment vertical="center"/>
    </xf>
    <xf numFmtId="1" fontId="14" fillId="0" borderId="3" xfId="0" applyNumberFormat="1" applyFont="1" applyFill="1" applyBorder="1" applyAlignment="1">
      <alignment vertical="center"/>
    </xf>
    <xf numFmtId="1" fontId="14" fillId="0" borderId="7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7" fillId="0" borderId="0" xfId="16" applyFont="1" applyFill="1" applyBorder="1" applyAlignment="1">
      <alignment vertical="center"/>
    </xf>
    <xf numFmtId="0" fontId="8" fillId="0" borderId="7" xfId="16" applyFont="1" applyFill="1" applyBorder="1" applyAlignment="1">
      <alignment vertical="center" wrapText="1"/>
    </xf>
    <xf numFmtId="0" fontId="8" fillId="0" borderId="0" xfId="16" applyFont="1" applyFill="1" applyBorder="1" applyAlignment="1">
      <alignment vertical="center" wrapText="1"/>
    </xf>
    <xf numFmtId="0" fontId="17" fillId="0" borderId="0" xfId="16" applyFont="1" applyFill="1" applyBorder="1" applyAlignment="1">
      <alignment horizontal="center" vertical="center"/>
    </xf>
    <xf numFmtId="0" fontId="17" fillId="0" borderId="0" xfId="16" applyFont="1" applyFill="1" applyBorder="1" applyAlignment="1">
      <alignment horizontal="left" vertical="center"/>
    </xf>
    <xf numFmtId="0" fontId="17" fillId="0" borderId="0" xfId="16" applyFont="1" applyFill="1" applyBorder="1" applyAlignment="1">
      <alignment vertical="center" wrapText="1"/>
    </xf>
    <xf numFmtId="0" fontId="14" fillId="0" borderId="0" xfId="16" applyFont="1" applyFill="1" applyBorder="1" applyAlignment="1">
      <alignment horizontal="left" vertical="center"/>
    </xf>
    <xf numFmtId="0" fontId="8" fillId="0" borderId="0" xfId="16" applyFont="1" applyFill="1" applyBorder="1" applyAlignment="1">
      <alignment horizontal="center" vertical="center"/>
    </xf>
    <xf numFmtId="0" fontId="8" fillId="0" borderId="0" xfId="16" applyFont="1" applyFill="1" applyBorder="1" applyAlignment="1">
      <alignment horizontal="left" vertical="center"/>
    </xf>
    <xf numFmtId="0" fontId="10" fillId="0" borderId="0" xfId="16" applyFont="1" applyFill="1" applyBorder="1" applyAlignment="1">
      <alignment vertical="center"/>
    </xf>
    <xf numFmtId="0" fontId="8" fillId="0" borderId="0" xfId="16" applyFont="1" applyFill="1" applyBorder="1" applyAlignment="1">
      <alignment vertical="center"/>
    </xf>
    <xf numFmtId="164" fontId="8" fillId="0" borderId="7" xfId="16" applyNumberFormat="1" applyFont="1" applyFill="1" applyBorder="1" applyAlignment="1">
      <alignment vertical="center" wrapText="1"/>
    </xf>
    <xf numFmtId="43" fontId="8" fillId="0" borderId="0" xfId="16" applyNumberFormat="1" applyFont="1" applyFill="1" applyBorder="1" applyAlignment="1">
      <alignment vertical="center"/>
    </xf>
    <xf numFmtId="43" fontId="10" fillId="0" borderId="0" xfId="16" applyNumberFormat="1" applyFont="1" applyFill="1" applyBorder="1" applyAlignment="1">
      <alignment vertical="center"/>
    </xf>
    <xf numFmtId="0" fontId="14" fillId="0" borderId="0" xfId="16" applyFont="1" applyFill="1" applyBorder="1" applyAlignment="1">
      <alignment vertical="center"/>
    </xf>
    <xf numFmtId="0" fontId="8" fillId="0" borderId="0" xfId="16" applyFont="1" applyFill="1" applyBorder="1" applyAlignment="1">
      <alignment horizontal="center" vertical="center" wrapText="1"/>
    </xf>
    <xf numFmtId="164" fontId="10" fillId="0" borderId="7" xfId="16" applyNumberFormat="1" applyFont="1" applyFill="1" applyBorder="1" applyAlignment="1">
      <alignment vertical="center" wrapText="1"/>
    </xf>
    <xf numFmtId="0" fontId="10" fillId="0" borderId="17" xfId="16" applyFont="1" applyFill="1" applyBorder="1" applyAlignment="1">
      <alignment horizontal="left" vertical="center"/>
    </xf>
    <xf numFmtId="0" fontId="8" fillId="0" borderId="0" xfId="16" applyFont="1" applyFill="1" applyBorder="1" applyAlignment="1">
      <alignment horizontal="right" vertical="center"/>
    </xf>
    <xf numFmtId="0" fontId="10" fillId="0" borderId="3" xfId="16" applyFont="1" applyFill="1" applyBorder="1" applyAlignment="1">
      <alignment horizontal="center" vertical="center"/>
    </xf>
    <xf numFmtId="0" fontId="10" fillId="0" borderId="7" xfId="16" applyFont="1" applyFill="1" applyBorder="1" applyAlignment="1">
      <alignment vertical="center" wrapText="1"/>
    </xf>
    <xf numFmtId="0" fontId="8" fillId="0" borderId="3" xfId="16" applyFont="1" applyFill="1" applyBorder="1" applyAlignment="1">
      <alignment horizontal="center" vertical="center"/>
    </xf>
    <xf numFmtId="0" fontId="10" fillId="0" borderId="41" xfId="16" applyFont="1" applyFill="1" applyBorder="1" applyAlignment="1">
      <alignment horizontal="center" vertical="center"/>
    </xf>
    <xf numFmtId="0" fontId="8" fillId="0" borderId="3" xfId="16" applyFont="1" applyFill="1" applyBorder="1" applyAlignment="1">
      <alignment horizontal="left" vertical="center"/>
    </xf>
    <xf numFmtId="0" fontId="8" fillId="0" borderId="7" xfId="0" applyFont="1" applyBorder="1" applyAlignment="1">
      <alignment horizontal="right" vertical="center"/>
    </xf>
    <xf numFmtId="0" fontId="10" fillId="0" borderId="42" xfId="16" applyFont="1" applyFill="1" applyBorder="1" applyAlignment="1">
      <alignment vertical="center" wrapText="1"/>
    </xf>
    <xf numFmtId="0" fontId="8" fillId="0" borderId="7" xfId="16" applyFont="1" applyFill="1" applyBorder="1" applyAlignment="1">
      <alignment horizontal="left" vertical="center" wrapText="1"/>
    </xf>
    <xf numFmtId="0" fontId="8" fillId="0" borderId="7" xfId="16" applyFont="1" applyFill="1" applyBorder="1" applyAlignment="1">
      <alignment vertical="center"/>
    </xf>
    <xf numFmtId="0" fontId="8" fillId="0" borderId="12" xfId="16" applyFont="1" applyFill="1" applyBorder="1" applyAlignment="1">
      <alignment horizontal="left" vertical="center"/>
    </xf>
    <xf numFmtId="0" fontId="8" fillId="0" borderId="13" xfId="16" applyFont="1" applyFill="1" applyBorder="1" applyAlignment="1">
      <alignment vertical="center" wrapText="1"/>
    </xf>
    <xf numFmtId="0" fontId="8" fillId="0" borderId="14" xfId="16" applyFont="1" applyFill="1" applyBorder="1" applyAlignment="1">
      <alignment vertical="center"/>
    </xf>
    <xf numFmtId="164" fontId="10" fillId="0" borderId="10" xfId="16" applyNumberFormat="1" applyFont="1" applyFill="1" applyBorder="1" applyAlignment="1">
      <alignment vertical="center" wrapText="1"/>
    </xf>
    <xf numFmtId="164" fontId="8" fillId="0" borderId="10" xfId="16" applyNumberFormat="1" applyFont="1" applyFill="1" applyBorder="1" applyAlignment="1">
      <alignment vertical="center" wrapText="1"/>
    </xf>
    <xf numFmtId="164" fontId="8" fillId="0" borderId="10" xfId="0" applyNumberFormat="1" applyFont="1" applyFill="1" applyBorder="1" applyAlignment="1">
      <alignment vertical="center" wrapText="1"/>
    </xf>
    <xf numFmtId="164" fontId="10" fillId="0" borderId="10" xfId="0" applyNumberFormat="1" applyFont="1" applyFill="1" applyBorder="1" applyAlignment="1">
      <alignment vertical="center"/>
    </xf>
    <xf numFmtId="164" fontId="8" fillId="0" borderId="10" xfId="0" applyNumberFormat="1" applyFont="1" applyFill="1" applyBorder="1" applyAlignment="1">
      <alignment vertical="center"/>
    </xf>
    <xf numFmtId="164" fontId="10" fillId="0" borderId="16" xfId="0" applyNumberFormat="1" applyFont="1" applyFill="1" applyBorder="1" applyAlignment="1">
      <alignment vertical="center"/>
    </xf>
    <xf numFmtId="164" fontId="10" fillId="0" borderId="10" xfId="0" applyNumberFormat="1" applyFont="1" applyFill="1" applyBorder="1" applyAlignment="1">
      <alignment vertical="center" wrapText="1"/>
    </xf>
    <xf numFmtId="164" fontId="10" fillId="0" borderId="29" xfId="16" applyNumberFormat="1" applyFont="1" applyFill="1" applyBorder="1" applyAlignment="1">
      <alignment vertical="center"/>
    </xf>
    <xf numFmtId="0" fontId="8" fillId="0" borderId="0" xfId="16" applyFont="1" applyFill="1" applyBorder="1" applyAlignment="1">
      <alignment horizontal="left" vertical="center" wrapText="1"/>
    </xf>
    <xf numFmtId="0" fontId="10" fillId="0" borderId="0" xfId="16" applyFont="1" applyFill="1" applyBorder="1" applyAlignment="1">
      <alignment horizontal="left" vertical="center"/>
    </xf>
    <xf numFmtId="0" fontId="16" fillId="0" borderId="0" xfId="16" applyFont="1" applyFill="1" applyBorder="1" applyAlignment="1">
      <alignment horizontal="left" vertical="center"/>
    </xf>
    <xf numFmtId="164" fontId="10" fillId="0" borderId="14" xfId="1" applyFont="1" applyFill="1" applyBorder="1" applyAlignment="1">
      <alignment vertical="center"/>
    </xf>
    <xf numFmtId="164" fontId="10" fillId="0" borderId="36" xfId="1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 wrapText="1"/>
    </xf>
    <xf numFmtId="164" fontId="8" fillId="0" borderId="3" xfId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left" vertical="center" wrapText="1"/>
    </xf>
    <xf numFmtId="1" fontId="8" fillId="0" borderId="7" xfId="0" applyNumberFormat="1" applyFont="1" applyFill="1" applyBorder="1" applyAlignment="1">
      <alignment horizontal="left" vertical="center" wrapText="1" indent="1"/>
    </xf>
    <xf numFmtId="164" fontId="8" fillId="0" borderId="52" xfId="1" applyFont="1" applyFill="1" applyBorder="1" applyAlignment="1">
      <alignment horizontal="left" vertical="center"/>
    </xf>
    <xf numFmtId="0" fontId="8" fillId="0" borderId="5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vertical="center" wrapText="1"/>
    </xf>
    <xf numFmtId="0" fontId="8" fillId="0" borderId="48" xfId="0" applyFont="1" applyFill="1" applyBorder="1" applyAlignment="1">
      <alignment vertical="center" wrapText="1"/>
    </xf>
    <xf numFmtId="0" fontId="8" fillId="0" borderId="48" xfId="0" applyFont="1" applyBorder="1"/>
    <xf numFmtId="0" fontId="8" fillId="0" borderId="42" xfId="0" applyFont="1" applyBorder="1"/>
    <xf numFmtId="0" fontId="8" fillId="0" borderId="36" xfId="0" applyFont="1" applyBorder="1"/>
    <xf numFmtId="0" fontId="8" fillId="0" borderId="16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1" fontId="10" fillId="0" borderId="0" xfId="0" applyNumberFormat="1" applyFont="1" applyFill="1" applyAlignment="1">
      <alignment horizontal="center" vertical="top" wrapText="1"/>
    </xf>
    <xf numFmtId="1" fontId="23" fillId="0" borderId="7" xfId="0" quotePrefix="1" applyNumberFormat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indent="1"/>
    </xf>
    <xf numFmtId="0" fontId="10" fillId="0" borderId="3" xfId="0" applyFont="1" applyFill="1" applyBorder="1" applyAlignment="1">
      <alignment vertical="top"/>
    </xf>
    <xf numFmtId="0" fontId="8" fillId="0" borderId="3" xfId="124" applyFont="1" applyFill="1" applyBorder="1" applyAlignment="1">
      <alignment vertical="center"/>
    </xf>
    <xf numFmtId="0" fontId="8" fillId="0" borderId="7" xfId="124" applyFont="1" applyFill="1" applyBorder="1" applyAlignment="1">
      <alignment vertical="center"/>
    </xf>
    <xf numFmtId="0" fontId="8" fillId="0" borderId="0" xfId="124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170" fontId="13" fillId="0" borderId="46" xfId="0" applyNumberFormat="1" applyFont="1" applyFill="1" applyBorder="1" applyAlignment="1">
      <alignment vertical="center" wrapText="1"/>
    </xf>
    <xf numFmtId="170" fontId="13" fillId="0" borderId="4" xfId="0" applyNumberFormat="1" applyFont="1" applyFill="1" applyBorder="1" applyAlignment="1">
      <alignment vertical="center"/>
    </xf>
    <xf numFmtId="170" fontId="13" fillId="0" borderId="5" xfId="0" applyNumberFormat="1" applyFont="1" applyFill="1" applyBorder="1" applyAlignment="1">
      <alignment vertical="center"/>
    </xf>
    <xf numFmtId="170" fontId="13" fillId="0" borderId="8" xfId="0" applyNumberFormat="1" applyFont="1" applyFill="1" applyBorder="1" applyAlignment="1">
      <alignment vertical="center"/>
    </xf>
    <xf numFmtId="170" fontId="13" fillId="0" borderId="29" xfId="0" applyNumberFormat="1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/>
    </xf>
    <xf numFmtId="167" fontId="8" fillId="0" borderId="7" xfId="0" applyNumberFormat="1" applyFont="1" applyFill="1" applyBorder="1" applyAlignment="1">
      <alignment vertical="center"/>
    </xf>
    <xf numFmtId="167" fontId="18" fillId="0" borderId="0" xfId="0" applyNumberFormat="1" applyFont="1" applyFill="1" applyAlignment="1">
      <alignment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vertical="center"/>
    </xf>
    <xf numFmtId="167" fontId="18" fillId="0" borderId="0" xfId="0" applyNumberFormat="1" applyFont="1" applyFill="1" applyBorder="1" applyAlignment="1">
      <alignment vertical="center"/>
    </xf>
    <xf numFmtId="167" fontId="8" fillId="0" borderId="10" xfId="0" applyNumberFormat="1" applyFont="1" applyFill="1" applyBorder="1" applyAlignment="1">
      <alignment vertical="center"/>
    </xf>
    <xf numFmtId="167" fontId="8" fillId="0" borderId="7" xfId="0" quotePrefix="1" applyNumberFormat="1" applyFont="1" applyFill="1" applyBorder="1" applyAlignment="1">
      <alignment horizontal="left" vertical="center"/>
    </xf>
    <xf numFmtId="167" fontId="10" fillId="0" borderId="0" xfId="0" applyNumberFormat="1" applyFont="1" applyFill="1" applyAlignment="1">
      <alignment vertical="center"/>
    </xf>
    <xf numFmtId="167" fontId="18" fillId="0" borderId="0" xfId="0" applyNumberFormat="1" applyFont="1" applyFill="1" applyBorder="1" applyAlignment="1">
      <alignment horizontal="left" vertical="center"/>
    </xf>
    <xf numFmtId="167" fontId="33" fillId="0" borderId="9" xfId="0" applyNumberFormat="1" applyFont="1" applyFill="1" applyBorder="1" applyAlignment="1">
      <alignment horizontal="center" vertical="center"/>
    </xf>
    <xf numFmtId="167" fontId="23" fillId="0" borderId="0" xfId="0" applyNumberFormat="1" applyFont="1" applyFill="1" applyBorder="1" applyAlignment="1">
      <alignment vertical="center"/>
    </xf>
    <xf numFmtId="167" fontId="8" fillId="0" borderId="0" xfId="103" applyNumberFormat="1" applyFont="1" applyFill="1" applyAlignment="1">
      <alignment horizontal="center" vertical="center"/>
    </xf>
    <xf numFmtId="167" fontId="8" fillId="0" borderId="0" xfId="103" applyNumberFormat="1" applyFont="1" applyFill="1" applyAlignment="1">
      <alignment vertical="center"/>
    </xf>
    <xf numFmtId="167" fontId="10" fillId="0" borderId="3" xfId="103" applyNumberFormat="1" applyFont="1" applyFill="1" applyBorder="1" applyAlignment="1">
      <alignment horizontal="center" vertical="center"/>
    </xf>
    <xf numFmtId="167" fontId="14" fillId="0" borderId="0" xfId="103" quotePrefix="1" applyNumberFormat="1" applyFont="1" applyFill="1" applyBorder="1" applyAlignment="1">
      <alignment horizontal="left" vertical="center"/>
    </xf>
    <xf numFmtId="167" fontId="10" fillId="0" borderId="0" xfId="103" applyNumberFormat="1" applyFont="1" applyFill="1" applyBorder="1" applyAlignment="1">
      <alignment vertical="center"/>
    </xf>
    <xf numFmtId="167" fontId="8" fillId="0" borderId="3" xfId="103" applyNumberFormat="1" applyFont="1" applyFill="1" applyBorder="1" applyAlignment="1">
      <alignment horizontal="center" vertical="center"/>
    </xf>
    <xf numFmtId="167" fontId="8" fillId="0" borderId="0" xfId="103" applyNumberFormat="1" applyFont="1" applyFill="1" applyBorder="1" applyAlignment="1">
      <alignment horizontal="center" vertical="center"/>
    </xf>
    <xf numFmtId="167" fontId="8" fillId="0" borderId="0" xfId="103" quotePrefix="1" applyNumberFormat="1" applyFont="1" applyFill="1" applyBorder="1" applyAlignment="1">
      <alignment horizontal="left" vertical="center"/>
    </xf>
    <xf numFmtId="167" fontId="8" fillId="0" borderId="0" xfId="103" applyNumberFormat="1" applyFont="1" applyFill="1" applyBorder="1" applyAlignment="1">
      <alignment horizontal="left" vertical="center"/>
    </xf>
    <xf numFmtId="167" fontId="8" fillId="0" borderId="0" xfId="103" applyNumberFormat="1" applyFont="1" applyFill="1" applyBorder="1" applyAlignment="1">
      <alignment vertical="center"/>
    </xf>
    <xf numFmtId="167" fontId="8" fillId="0" borderId="0" xfId="103" quotePrefix="1" applyNumberFormat="1" applyFont="1" applyFill="1" applyAlignment="1">
      <alignment horizontal="left"/>
    </xf>
    <xf numFmtId="167" fontId="8" fillId="0" borderId="7" xfId="33" applyNumberFormat="1" applyFont="1" applyFill="1" applyBorder="1" applyAlignment="1">
      <alignment horizontal="left" vertical="center"/>
    </xf>
    <xf numFmtId="167" fontId="16" fillId="0" borderId="0" xfId="103" applyNumberFormat="1" applyFont="1" applyFill="1" applyBorder="1" applyAlignment="1">
      <alignment horizontal="left" vertical="center"/>
    </xf>
    <xf numFmtId="167" fontId="10" fillId="0" borderId="0" xfId="103" applyNumberFormat="1" applyFont="1" applyFill="1" applyBorder="1" applyAlignment="1">
      <alignment horizontal="right" vertical="center"/>
    </xf>
    <xf numFmtId="167" fontId="8" fillId="0" borderId="0" xfId="103" applyNumberFormat="1" applyFont="1" applyFill="1" applyBorder="1" applyAlignment="1">
      <alignment vertical="center" wrapText="1"/>
    </xf>
    <xf numFmtId="167" fontId="10" fillId="0" borderId="0" xfId="103" applyNumberFormat="1" applyFont="1" applyFill="1" applyBorder="1" applyAlignment="1">
      <alignment horizontal="left" vertical="center"/>
    </xf>
    <xf numFmtId="167" fontId="10" fillId="0" borderId="17" xfId="103" quotePrefix="1" applyNumberFormat="1" applyFont="1" applyFill="1" applyBorder="1" applyAlignment="1">
      <alignment horizontal="right" vertical="center"/>
    </xf>
    <xf numFmtId="167" fontId="8" fillId="0" borderId="0" xfId="103" applyNumberFormat="1" applyFont="1" applyFill="1" applyBorder="1" applyAlignment="1">
      <alignment horizontal="left" vertical="center" indent="1"/>
    </xf>
    <xf numFmtId="164" fontId="8" fillId="0" borderId="3" xfId="16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164" fontId="10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 wrapText="1"/>
    </xf>
    <xf numFmtId="164" fontId="10" fillId="0" borderId="12" xfId="16" applyNumberFormat="1" applyFont="1" applyFill="1" applyBorder="1" applyAlignment="1">
      <alignment vertical="center"/>
    </xf>
    <xf numFmtId="0" fontId="10" fillId="0" borderId="0" xfId="16" applyFont="1" applyFill="1" applyBorder="1" applyAlignment="1">
      <alignment vertical="center" wrapText="1"/>
    </xf>
    <xf numFmtId="164" fontId="10" fillId="0" borderId="47" xfId="0" applyNumberFormat="1" applyFont="1" applyFill="1" applyBorder="1" applyAlignment="1">
      <alignment vertical="center"/>
    </xf>
    <xf numFmtId="167" fontId="24" fillId="0" borderId="0" xfId="0" applyNumberFormat="1" applyFont="1" applyFill="1" applyBorder="1" applyAlignment="1">
      <alignment vertical="center"/>
    </xf>
    <xf numFmtId="167" fontId="23" fillId="0" borderId="3" xfId="0" applyNumberFormat="1" applyFont="1" applyFill="1" applyBorder="1" applyAlignment="1">
      <alignment horizontal="center" vertical="center"/>
    </xf>
    <xf numFmtId="167" fontId="23" fillId="0" borderId="7" xfId="0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67" fontId="23" fillId="0" borderId="7" xfId="1" quotePrefix="1" applyNumberFormat="1" applyFont="1" applyFill="1" applyBorder="1" applyAlignment="1">
      <alignment horizontal="left" vertical="center"/>
    </xf>
    <xf numFmtId="167" fontId="24" fillId="0" borderId="0" xfId="1" applyNumberFormat="1" applyFont="1" applyFill="1" applyBorder="1" applyAlignment="1">
      <alignment vertical="center"/>
    </xf>
    <xf numFmtId="167" fontId="23" fillId="0" borderId="7" xfId="1" applyNumberFormat="1" applyFont="1" applyFill="1" applyBorder="1" applyAlignment="1">
      <alignment horizontal="left" vertical="center"/>
    </xf>
    <xf numFmtId="167" fontId="24" fillId="0" borderId="3" xfId="0" applyNumberFormat="1" applyFont="1" applyFill="1" applyBorder="1" applyAlignment="1">
      <alignment horizontal="left" vertical="center"/>
    </xf>
    <xf numFmtId="167" fontId="23" fillId="0" borderId="0" xfId="1" quotePrefix="1" applyNumberFormat="1" applyFont="1" applyFill="1" applyBorder="1" applyAlignment="1">
      <alignment horizontal="left" vertical="center"/>
    </xf>
    <xf numFmtId="167" fontId="24" fillId="0" borderId="7" xfId="1" applyNumberFormat="1" applyFont="1" applyFill="1" applyBorder="1" applyAlignment="1">
      <alignment horizontal="left" vertical="center"/>
    </xf>
    <xf numFmtId="164" fontId="23" fillId="0" borderId="7" xfId="1" applyFont="1" applyFill="1" applyBorder="1" applyAlignment="1">
      <alignment vertical="center"/>
    </xf>
    <xf numFmtId="164" fontId="23" fillId="0" borderId="3" xfId="1" applyFont="1" applyFill="1" applyBorder="1" applyAlignment="1">
      <alignment vertical="center"/>
    </xf>
    <xf numFmtId="164" fontId="23" fillId="0" borderId="52" xfId="1" applyFont="1" applyFill="1" applyBorder="1" applyAlignment="1">
      <alignment vertical="center"/>
    </xf>
    <xf numFmtId="164" fontId="23" fillId="0" borderId="0" xfId="1" applyFont="1" applyFill="1" applyBorder="1" applyAlignment="1">
      <alignment vertical="center"/>
    </xf>
    <xf numFmtId="164" fontId="24" fillId="0" borderId="36" xfId="1" applyFont="1" applyFill="1" applyBorder="1" applyAlignment="1">
      <alignment vertical="center"/>
    </xf>
    <xf numFmtId="2" fontId="13" fillId="0" borderId="0" xfId="0" applyNumberFormat="1" applyFont="1" applyFill="1" applyBorder="1"/>
    <xf numFmtId="2" fontId="18" fillId="0" borderId="0" xfId="0" applyNumberFormat="1" applyFont="1" applyFill="1" applyBorder="1" applyAlignment="1">
      <alignment horizontal="left"/>
    </xf>
    <xf numFmtId="2" fontId="15" fillId="0" borderId="0" xfId="0" quotePrefix="1" applyNumberFormat="1" applyFont="1" applyFill="1" applyAlignment="1"/>
    <xf numFmtId="2" fontId="14" fillId="0" borderId="0" xfId="0" quotePrefix="1" applyNumberFormat="1" applyFont="1" applyFill="1" applyBorder="1" applyAlignment="1"/>
    <xf numFmtId="2" fontId="18" fillId="0" borderId="0" xfId="0" applyNumberFormat="1" applyFont="1" applyFill="1"/>
    <xf numFmtId="2" fontId="10" fillId="0" borderId="3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/>
    <xf numFmtId="2" fontId="8" fillId="0" borderId="7" xfId="0" applyNumberFormat="1" applyFont="1" applyFill="1" applyBorder="1" applyAlignment="1">
      <alignment horizontal="left" indent="1"/>
    </xf>
    <xf numFmtId="2" fontId="23" fillId="0" borderId="3" xfId="0" applyNumberFormat="1" applyFont="1" applyFill="1" applyBorder="1"/>
    <xf numFmtId="2" fontId="10" fillId="0" borderId="7" xfId="0" applyNumberFormat="1" applyFont="1" applyFill="1" applyBorder="1" applyAlignment="1">
      <alignment horizontal="left"/>
    </xf>
    <xf numFmtId="2" fontId="10" fillId="0" borderId="0" xfId="0" applyNumberFormat="1" applyFont="1" applyFill="1"/>
    <xf numFmtId="2" fontId="24" fillId="0" borderId="3" xfId="0" applyNumberFormat="1" applyFont="1" applyFill="1" applyBorder="1"/>
    <xf numFmtId="2" fontId="31" fillId="0" borderId="7" xfId="0" applyNumberFormat="1" applyFont="1" applyFill="1" applyBorder="1"/>
    <xf numFmtId="2" fontId="14" fillId="0" borderId="0" xfId="0" applyNumberFormat="1" applyFont="1" applyFill="1" applyBorder="1" applyAlignment="1"/>
    <xf numFmtId="2" fontId="10" fillId="0" borderId="3" xfId="0" applyNumberFormat="1" applyFont="1" applyFill="1" applyBorder="1" applyAlignment="1">
      <alignment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3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left" wrapText="1"/>
    </xf>
    <xf numFmtId="2" fontId="8" fillId="0" borderId="0" xfId="0" applyNumberFormat="1" applyFont="1" applyFill="1" applyBorder="1" applyAlignment="1">
      <alignment horizontal="center"/>
    </xf>
    <xf numFmtId="2" fontId="14" fillId="0" borderId="7" xfId="0" quotePrefix="1" applyNumberFormat="1" applyFont="1" applyFill="1" applyBorder="1" applyAlignment="1">
      <alignment horizontal="left"/>
    </xf>
    <xf numFmtId="2" fontId="8" fillId="0" borderId="52" xfId="0" applyNumberFormat="1" applyFont="1" applyFill="1" applyBorder="1" applyAlignment="1">
      <alignment horizontal="center"/>
    </xf>
    <xf numFmtId="2" fontId="8" fillId="0" borderId="48" xfId="0" applyNumberFormat="1" applyFont="1" applyFill="1" applyBorder="1" applyAlignment="1">
      <alignment horizontal="left"/>
    </xf>
    <xf numFmtId="164" fontId="8" fillId="0" borderId="0" xfId="1" applyNumberFormat="1" applyFont="1" applyFill="1" applyBorder="1" applyAlignment="1">
      <alignment vertical="center"/>
    </xf>
    <xf numFmtId="164" fontId="15" fillId="0" borderId="0" xfId="1" applyFont="1" applyFill="1" applyAlignment="1">
      <alignment vertical="center"/>
    </xf>
    <xf numFmtId="164" fontId="24" fillId="0" borderId="3" xfId="1" applyFont="1" applyFill="1" applyBorder="1" applyAlignment="1">
      <alignment horizontal="center" vertical="center" wrapText="1"/>
    </xf>
    <xf numFmtId="164" fontId="24" fillId="0" borderId="7" xfId="1" applyFont="1" applyFill="1" applyBorder="1" applyAlignment="1">
      <alignment horizontal="center" vertical="center" wrapText="1"/>
    </xf>
    <xf numFmtId="164" fontId="10" fillId="0" borderId="7" xfId="1" applyFont="1" applyFill="1" applyBorder="1" applyAlignment="1">
      <alignment horizontal="center" vertical="center" wrapText="1"/>
    </xf>
    <xf numFmtId="164" fontId="24" fillId="0" borderId="3" xfId="1" applyFont="1" applyFill="1" applyBorder="1" applyAlignment="1">
      <alignment vertical="center"/>
    </xf>
    <xf numFmtId="164" fontId="24" fillId="0" borderId="7" xfId="1" applyFont="1" applyFill="1" applyBorder="1" applyAlignment="1">
      <alignment vertical="center"/>
    </xf>
    <xf numFmtId="164" fontId="24" fillId="0" borderId="0" xfId="1" applyFont="1" applyFill="1" applyBorder="1" applyAlignment="1">
      <alignment vertical="center"/>
    </xf>
    <xf numFmtId="164" fontId="8" fillId="0" borderId="7" xfId="1" applyFont="1" applyFill="1" applyBorder="1" applyAlignment="1">
      <alignment vertical="center" wrapText="1"/>
    </xf>
    <xf numFmtId="164" fontId="23" fillId="0" borderId="10" xfId="1" applyFont="1" applyFill="1" applyBorder="1" applyAlignment="1">
      <alignment vertical="center"/>
    </xf>
    <xf numFmtId="164" fontId="24" fillId="0" borderId="10" xfId="1" applyFont="1" applyFill="1" applyBorder="1" applyAlignment="1">
      <alignment vertical="center"/>
    </xf>
    <xf numFmtId="164" fontId="24" fillId="0" borderId="35" xfId="1" applyFont="1" applyFill="1" applyBorder="1" applyAlignment="1">
      <alignment vertical="center"/>
    </xf>
    <xf numFmtId="164" fontId="23" fillId="0" borderId="48" xfId="1" applyFont="1" applyFill="1" applyBorder="1" applyAlignment="1">
      <alignment vertical="center"/>
    </xf>
    <xf numFmtId="164" fontId="23" fillId="0" borderId="0" xfId="1" applyFont="1" applyFill="1"/>
    <xf numFmtId="164" fontId="10" fillId="0" borderId="41" xfId="1" applyFont="1" applyFill="1" applyBorder="1" applyAlignment="1">
      <alignment horizontal="right" vertical="center"/>
    </xf>
    <xf numFmtId="164" fontId="10" fillId="0" borderId="3" xfId="1" applyFont="1" applyFill="1" applyBorder="1" applyAlignment="1">
      <alignment horizontal="right" vertical="center"/>
    </xf>
    <xf numFmtId="164" fontId="10" fillId="0" borderId="19" xfId="1" applyFont="1" applyFill="1" applyBorder="1" applyAlignment="1">
      <alignment horizontal="center" vertical="center"/>
    </xf>
    <xf numFmtId="164" fontId="37" fillId="0" borderId="0" xfId="1" applyFont="1" applyFill="1" applyBorder="1"/>
    <xf numFmtId="164" fontId="53" fillId="0" borderId="0" xfId="1" quotePrefix="1" applyFont="1" applyFill="1" applyAlignment="1"/>
    <xf numFmtId="164" fontId="54" fillId="0" borderId="0" xfId="1" quotePrefix="1" applyFont="1" applyFill="1" applyBorder="1" applyAlignment="1"/>
    <xf numFmtId="164" fontId="10" fillId="0" borderId="0" xfId="1" applyFont="1" applyFill="1" applyBorder="1" applyAlignment="1">
      <alignment horizontal="center" vertical="center" wrapText="1"/>
    </xf>
    <xf numFmtId="164" fontId="23" fillId="0" borderId="3" xfId="1" applyFont="1" applyFill="1" applyBorder="1"/>
    <xf numFmtId="164" fontId="23" fillId="0" borderId="7" xfId="1" applyFont="1" applyFill="1" applyBorder="1"/>
    <xf numFmtId="164" fontId="24" fillId="0" borderId="7" xfId="1" applyFont="1" applyFill="1" applyBorder="1"/>
    <xf numFmtId="164" fontId="24" fillId="0" borderId="35" xfId="1" applyFont="1" applyFill="1" applyBorder="1"/>
    <xf numFmtId="164" fontId="54" fillId="0" borderId="0" xfId="1" applyFont="1" applyFill="1" applyBorder="1" applyAlignment="1"/>
    <xf numFmtId="164" fontId="23" fillId="0" borderId="3" xfId="1" applyFont="1" applyFill="1" applyBorder="1" applyAlignment="1"/>
    <xf numFmtId="164" fontId="23" fillId="0" borderId="0" xfId="1" applyFont="1" applyFill="1" applyBorder="1" applyAlignment="1">
      <alignment horizontal="right" vertical="center"/>
    </xf>
    <xf numFmtId="164" fontId="23" fillId="0" borderId="7" xfId="1" applyFont="1" applyFill="1" applyBorder="1" applyAlignment="1"/>
    <xf numFmtId="164" fontId="8" fillId="0" borderId="7" xfId="1" applyFont="1" applyFill="1" applyBorder="1" applyAlignment="1"/>
    <xf numFmtId="164" fontId="23" fillId="0" borderId="15" xfId="1" applyFont="1" applyFill="1" applyBorder="1" applyAlignment="1">
      <alignment vertical="center"/>
    </xf>
    <xf numFmtId="164" fontId="13" fillId="0" borderId="9" xfId="1" quotePrefix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horizontal="center" vertical="center"/>
    </xf>
    <xf numFmtId="164" fontId="10" fillId="0" borderId="0" xfId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vertical="center"/>
    </xf>
    <xf numFmtId="1" fontId="10" fillId="0" borderId="3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/>
    </xf>
    <xf numFmtId="164" fontId="10" fillId="0" borderId="0" xfId="1" applyFont="1" applyFill="1" applyBorder="1" applyAlignment="1">
      <alignment horizontal="center" vertical="center"/>
    </xf>
    <xf numFmtId="1" fontId="10" fillId="0" borderId="35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vertical="center"/>
    </xf>
    <xf numFmtId="1" fontId="10" fillId="0" borderId="3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1" fontId="10" fillId="0" borderId="3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24" fillId="0" borderId="36" xfId="1" applyFont="1" applyFill="1" applyBorder="1"/>
    <xf numFmtId="1" fontId="14" fillId="0" borderId="3" xfId="0" quotePrefix="1" applyNumberFormat="1" applyFont="1" applyFill="1" applyBorder="1" applyAlignment="1">
      <alignment horizontal="left" vertical="center"/>
    </xf>
    <xf numFmtId="1" fontId="14" fillId="0" borderId="3" xfId="0" applyNumberFormat="1" applyFont="1" applyFill="1" applyBorder="1" applyAlignment="1">
      <alignment horizontal="left" vertical="center"/>
    </xf>
    <xf numFmtId="1" fontId="14" fillId="0" borderId="0" xfId="0" applyNumberFormat="1" applyFont="1" applyFill="1" applyBorder="1" applyAlignment="1">
      <alignment horizontal="left" vertical="center"/>
    </xf>
    <xf numFmtId="1" fontId="14" fillId="0" borderId="7" xfId="0" applyNumberFormat="1" applyFont="1" applyFill="1" applyBorder="1" applyAlignment="1">
      <alignment horizontal="left" vertical="center"/>
    </xf>
    <xf numFmtId="1" fontId="15" fillId="0" borderId="0" xfId="0" applyNumberFormat="1" applyFont="1" applyFill="1" applyAlignment="1">
      <alignment horizontal="left" vertical="center"/>
    </xf>
    <xf numFmtId="1" fontId="13" fillId="0" borderId="25" xfId="0" applyNumberFormat="1" applyFont="1" applyFill="1" applyBorder="1" applyAlignment="1">
      <alignment horizontal="center" vertical="center" wrapText="1"/>
    </xf>
    <xf numFmtId="1" fontId="13" fillId="0" borderId="27" xfId="0" applyNumberFormat="1" applyFont="1" applyFill="1" applyBorder="1" applyAlignment="1">
      <alignment horizontal="center" vertical="center" wrapText="1"/>
    </xf>
    <xf numFmtId="167" fontId="8" fillId="0" borderId="38" xfId="1" applyNumberFormat="1" applyFont="1" applyFill="1" applyBorder="1" applyAlignment="1">
      <alignment horizontal="center" vertical="center"/>
    </xf>
    <xf numFmtId="171" fontId="8" fillId="0" borderId="39" xfId="3" applyNumberFormat="1" applyFont="1" applyFill="1" applyBorder="1" applyAlignment="1">
      <alignment horizontal="center" vertical="center"/>
    </xf>
    <xf numFmtId="167" fontId="8" fillId="0" borderId="37" xfId="1" applyNumberFormat="1" applyFont="1" applyFill="1" applyBorder="1" applyAlignment="1">
      <alignment horizontal="center" vertical="center"/>
    </xf>
    <xf numFmtId="167" fontId="8" fillId="0" borderId="39" xfId="1" applyNumberFormat="1" applyFont="1" applyFill="1" applyBorder="1" applyAlignment="1">
      <alignment horizontal="center" vertical="center"/>
    </xf>
    <xf numFmtId="1" fontId="10" fillId="0" borderId="43" xfId="0" applyNumberFormat="1" applyFont="1" applyFill="1" applyBorder="1" applyAlignment="1">
      <alignment horizontal="center" vertical="center" wrapText="1"/>
    </xf>
    <xf numFmtId="1" fontId="10" fillId="0" borderId="44" xfId="0" applyNumberFormat="1" applyFont="1" applyFill="1" applyBorder="1" applyAlignment="1">
      <alignment horizontal="center" vertical="center" wrapText="1"/>
    </xf>
    <xf numFmtId="1" fontId="10" fillId="0" borderId="45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vertical="center"/>
    </xf>
    <xf numFmtId="164" fontId="22" fillId="0" borderId="7" xfId="1" applyFont="1" applyFill="1" applyBorder="1" applyAlignment="1">
      <alignment horizontal="left" vertical="center" wrapText="1"/>
    </xf>
    <xf numFmtId="1" fontId="13" fillId="0" borderId="25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vertical="center"/>
    </xf>
    <xf numFmtId="164" fontId="24" fillId="0" borderId="9" xfId="123" applyFont="1" applyFill="1" applyBorder="1" applyAlignment="1">
      <alignment vertical="center"/>
    </xf>
    <xf numFmtId="1" fontId="8" fillId="0" borderId="0" xfId="103" applyNumberFormat="1" applyFont="1" applyAlignment="1">
      <alignment horizontal="left" vertical="center" indent="1"/>
    </xf>
    <xf numFmtId="164" fontId="10" fillId="0" borderId="0" xfId="1" applyFont="1" applyFill="1" applyBorder="1" applyAlignment="1">
      <alignment horizontal="center" vertical="center"/>
    </xf>
    <xf numFmtId="164" fontId="10" fillId="0" borderId="42" xfId="1" applyFont="1" applyFill="1" applyBorder="1" applyAlignment="1">
      <alignment horizontal="right" vertical="center"/>
    </xf>
    <xf numFmtId="164" fontId="10" fillId="0" borderId="0" xfId="1" applyFont="1" applyFill="1" applyAlignment="1">
      <alignment horizontal="center" vertical="center"/>
    </xf>
    <xf numFmtId="164" fontId="8" fillId="0" borderId="14" xfId="1" applyFont="1" applyFill="1" applyBorder="1" applyAlignment="1">
      <alignment vertical="center"/>
    </xf>
    <xf numFmtId="1" fontId="10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" fontId="15" fillId="0" borderId="0" xfId="0" applyNumberFormat="1" applyFont="1" applyFill="1" applyAlignment="1">
      <alignment horizontal="right" vertical="center"/>
    </xf>
    <xf numFmtId="0" fontId="8" fillId="0" borderId="7" xfId="124" applyFill="1" applyBorder="1" applyAlignment="1">
      <alignment vertical="center" wrapText="1"/>
    </xf>
    <xf numFmtId="164" fontId="24" fillId="0" borderId="19" xfId="1" applyFont="1" applyFill="1" applyBorder="1" applyAlignment="1">
      <alignment vertical="center"/>
    </xf>
    <xf numFmtId="164" fontId="23" fillId="0" borderId="0" xfId="1" applyFont="1" applyFill="1" applyBorder="1"/>
    <xf numFmtId="164" fontId="24" fillId="0" borderId="19" xfId="1" applyFont="1" applyFill="1" applyBorder="1"/>
    <xf numFmtId="164" fontId="33" fillId="0" borderId="46" xfId="1" applyFont="1" applyFill="1" applyBorder="1" applyAlignment="1">
      <alignment horizontal="center" vertical="center"/>
    </xf>
    <xf numFmtId="164" fontId="8" fillId="0" borderId="46" xfId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" fontId="10" fillId="0" borderId="35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vertical="center"/>
    </xf>
    <xf numFmtId="164" fontId="10" fillId="0" borderId="35" xfId="1" applyFont="1" applyFill="1" applyBorder="1" applyAlignment="1">
      <alignment horizontal="center" vertical="center"/>
    </xf>
    <xf numFmtId="1" fontId="8" fillId="0" borderId="33" xfId="0" applyNumberFormat="1" applyFont="1" applyFill="1" applyBorder="1" applyAlignment="1">
      <alignment vertical="center"/>
    </xf>
    <xf numFmtId="14" fontId="8" fillId="0" borderId="0" xfId="0" applyNumberFormat="1" applyFont="1" applyFill="1" applyAlignment="1">
      <alignment vertical="center"/>
    </xf>
    <xf numFmtId="164" fontId="20" fillId="0" borderId="0" xfId="1" applyFont="1" applyFill="1" applyAlignment="1">
      <alignment horizontal="center" vertical="center"/>
    </xf>
    <xf numFmtId="164" fontId="19" fillId="0" borderId="0" xfId="1" applyFont="1" applyFill="1" applyBorder="1" applyAlignment="1">
      <alignment horizontal="left" vertical="center" wrapText="1"/>
    </xf>
    <xf numFmtId="43" fontId="10" fillId="0" borderId="0" xfId="0" applyNumberFormat="1" applyFont="1" applyFill="1" applyBorder="1" applyAlignment="1">
      <alignment vertical="center"/>
    </xf>
    <xf numFmtId="164" fontId="8" fillId="0" borderId="6" xfId="1" applyFont="1" applyFill="1" applyBorder="1" applyAlignment="1">
      <alignment vertical="center"/>
    </xf>
    <xf numFmtId="164" fontId="10" fillId="0" borderId="12" xfId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/>
    </xf>
    <xf numFmtId="164" fontId="8" fillId="0" borderId="12" xfId="1" applyFont="1" applyFill="1" applyBorder="1" applyAlignment="1">
      <alignment vertical="center"/>
    </xf>
    <xf numFmtId="1" fontId="8" fillId="0" borderId="0" xfId="33" quotePrefix="1" applyNumberFormat="1" applyFont="1" applyFill="1" applyBorder="1" applyAlignment="1">
      <alignment horizontal="left" vertical="center"/>
    </xf>
    <xf numFmtId="1" fontId="8" fillId="0" borderId="0" xfId="33" applyNumberFormat="1" applyFont="1" applyFill="1" applyBorder="1" applyAlignment="1">
      <alignment horizontal="left" vertical="center" indent="1"/>
    </xf>
    <xf numFmtId="1" fontId="10" fillId="0" borderId="0" xfId="33" applyNumberFormat="1" applyFont="1" applyFill="1" applyBorder="1" applyAlignment="1">
      <alignment horizontal="right" vertical="center"/>
    </xf>
    <xf numFmtId="1" fontId="8" fillId="0" borderId="1" xfId="33" applyNumberFormat="1" applyFont="1" applyFill="1" applyBorder="1" applyAlignment="1">
      <alignment vertical="center"/>
    </xf>
    <xf numFmtId="1" fontId="8" fillId="0" borderId="3" xfId="33" applyNumberFormat="1" applyFont="1" applyFill="1" applyBorder="1" applyAlignment="1">
      <alignment horizontal="left" vertical="center"/>
    </xf>
    <xf numFmtId="1" fontId="8" fillId="0" borderId="3" xfId="33" quotePrefix="1" applyNumberFormat="1" applyFont="1" applyFill="1" applyBorder="1" applyAlignment="1">
      <alignment horizontal="left" vertical="center"/>
    </xf>
    <xf numFmtId="1" fontId="10" fillId="0" borderId="3" xfId="33" applyNumberFormat="1" applyFont="1" applyFill="1" applyBorder="1" applyAlignment="1">
      <alignment horizontal="right" vertical="center"/>
    </xf>
    <xf numFmtId="1" fontId="8" fillId="0" borderId="3" xfId="33" applyNumberFormat="1" applyFont="1" applyFill="1" applyBorder="1" applyAlignment="1">
      <alignment horizontal="left" vertical="center" indent="1"/>
    </xf>
    <xf numFmtId="1" fontId="10" fillId="0" borderId="12" xfId="33" quotePrefix="1" applyNumberFormat="1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Border="1" applyAlignment="1">
      <alignment horizontal="left" vertical="center"/>
    </xf>
    <xf numFmtId="1" fontId="15" fillId="0" borderId="0" xfId="0" applyNumberFormat="1" applyFont="1" applyFill="1" applyAlignment="1">
      <alignment horizontal="right" vertical="center"/>
    </xf>
    <xf numFmtId="1" fontId="10" fillId="0" borderId="33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Alignment="1">
      <alignment vertical="center"/>
    </xf>
    <xf numFmtId="0" fontId="0" fillId="0" borderId="0" xfId="0"/>
    <xf numFmtId="170" fontId="8" fillId="0" borderId="46" xfId="0" applyNumberFormat="1" applyFont="1" applyFill="1" applyBorder="1" applyAlignment="1">
      <alignment vertical="center"/>
    </xf>
    <xf numFmtId="164" fontId="8" fillId="0" borderId="29" xfId="1" applyFont="1" applyFill="1" applyBorder="1" applyAlignment="1">
      <alignment horizontal="center" vertical="center" wrapText="1"/>
    </xf>
    <xf numFmtId="164" fontId="10" fillId="0" borderId="8" xfId="1" applyFont="1" applyFill="1" applyBorder="1" applyAlignment="1">
      <alignment vertical="center"/>
    </xf>
    <xf numFmtId="167" fontId="8" fillId="0" borderId="46" xfId="1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67" fontId="24" fillId="0" borderId="3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vertical="center"/>
    </xf>
    <xf numFmtId="2" fontId="10" fillId="2" borderId="0" xfId="0" applyNumberFormat="1" applyFont="1" applyFill="1"/>
    <xf numFmtId="164" fontId="24" fillId="0" borderId="4" xfId="1" applyFont="1" applyFill="1" applyBorder="1" applyAlignment="1">
      <alignment horizontal="center" vertical="center" wrapText="1"/>
    </xf>
    <xf numFmtId="164" fontId="8" fillId="0" borderId="0" xfId="1" applyNumberFormat="1" applyFont="1" applyFill="1"/>
    <xf numFmtId="164" fontId="8" fillId="0" borderId="29" xfId="16" applyNumberFormat="1" applyFont="1" applyFill="1" applyBorder="1" applyAlignment="1">
      <alignment vertical="center" wrapText="1"/>
    </xf>
    <xf numFmtId="164" fontId="8" fillId="0" borderId="14" xfId="16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7" fontId="24" fillId="0" borderId="3" xfId="1" applyNumberFormat="1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>
      <alignment horizontal="center" vertical="center"/>
    </xf>
    <xf numFmtId="167" fontId="24" fillId="0" borderId="7" xfId="1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164" fontId="10" fillId="0" borderId="0" xfId="1" applyFont="1" applyFill="1" applyBorder="1" applyAlignment="1">
      <alignment horizontal="center" vertical="center"/>
    </xf>
    <xf numFmtId="1" fontId="14" fillId="0" borderId="7" xfId="0" applyNumberFormat="1" applyFont="1" applyFill="1" applyBorder="1" applyAlignment="1">
      <alignment horizontal="left" vertical="center"/>
    </xf>
    <xf numFmtId="1" fontId="10" fillId="0" borderId="35" xfId="0" applyNumberFormat="1" applyFont="1" applyFill="1" applyBorder="1" applyAlignment="1">
      <alignment horizontal="center" vertical="center"/>
    </xf>
    <xf numFmtId="164" fontId="10" fillId="0" borderId="36" xfId="1" applyFont="1" applyFill="1" applyBorder="1" applyAlignment="1">
      <alignment horizontal="center" vertical="center"/>
    </xf>
    <xf numFmtId="1" fontId="10" fillId="0" borderId="41" xfId="33" quotePrefix="1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1" fontId="10" fillId="0" borderId="3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" fontId="8" fillId="0" borderId="46" xfId="0" applyNumberFormat="1" applyFont="1" applyFill="1" applyBorder="1" applyAlignment="1">
      <alignment vertical="center"/>
    </xf>
    <xf numFmtId="1" fontId="10" fillId="0" borderId="35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vertical="center"/>
    </xf>
    <xf numFmtId="1" fontId="10" fillId="0" borderId="41" xfId="33" quotePrefix="1" applyNumberFormat="1" applyFont="1" applyFill="1" applyBorder="1" applyAlignment="1">
      <alignment horizontal="center" vertical="center"/>
    </xf>
    <xf numFmtId="164" fontId="10" fillId="0" borderId="0" xfId="1" applyFont="1" applyFill="1" applyBorder="1" applyAlignment="1">
      <alignment vertical="center" wrapText="1"/>
    </xf>
    <xf numFmtId="1" fontId="10" fillId="0" borderId="19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64" fontId="10" fillId="0" borderId="35" xfId="1" applyFont="1" applyFill="1" applyBorder="1" applyAlignment="1">
      <alignment horizontal="center" vertical="center"/>
    </xf>
    <xf numFmtId="2" fontId="10" fillId="0" borderId="0" xfId="16" applyNumberFormat="1" applyFont="1" applyFill="1" applyBorder="1" applyAlignment="1">
      <alignment vertical="center"/>
    </xf>
    <xf numFmtId="2" fontId="8" fillId="0" borderId="0" xfId="16" applyNumberFormat="1" applyFont="1" applyFill="1" applyBorder="1" applyAlignment="1">
      <alignment vertical="center"/>
    </xf>
    <xf numFmtId="2" fontId="8" fillId="0" borderId="0" xfId="16" applyNumberFormat="1" applyFont="1" applyFill="1" applyBorder="1" applyAlignment="1">
      <alignment horizontal="left" vertical="center" wrapText="1"/>
    </xf>
    <xf numFmtId="2" fontId="8" fillId="0" borderId="0" xfId="16" applyNumberFormat="1" applyFont="1" applyFill="1" applyBorder="1" applyAlignment="1">
      <alignment horizontal="center" vertical="center" wrapText="1"/>
    </xf>
    <xf numFmtId="2" fontId="8" fillId="0" borderId="0" xfId="1" applyNumberFormat="1" applyFont="1" applyFill="1" applyAlignment="1">
      <alignment vertical="center"/>
    </xf>
    <xf numFmtId="2" fontId="8" fillId="0" borderId="0" xfId="0" applyNumberFormat="1" applyFont="1" applyFill="1" applyBorder="1" applyAlignment="1">
      <alignment horizontal="left" vertical="center"/>
    </xf>
    <xf numFmtId="2" fontId="17" fillId="0" borderId="0" xfId="16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 applyFill="1"/>
    <xf numFmtId="2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 wrapText="1"/>
    </xf>
    <xf numFmtId="2" fontId="8" fillId="0" borderId="0" xfId="0" applyNumberFormat="1" applyFont="1" applyFill="1" applyBorder="1"/>
    <xf numFmtId="164" fontId="24" fillId="0" borderId="8" xfId="123" applyFont="1" applyFill="1" applyBorder="1" applyAlignment="1">
      <alignment vertical="center"/>
    </xf>
    <xf numFmtId="0" fontId="24" fillId="0" borderId="9" xfId="0" applyFont="1" applyFill="1" applyBorder="1" applyAlignment="1">
      <alignment vertical="center"/>
    </xf>
    <xf numFmtId="1" fontId="10" fillId="0" borderId="35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" fontId="36" fillId="0" borderId="0" xfId="0" applyNumberFormat="1" applyFont="1" applyFill="1" applyAlignment="1">
      <alignment horizontal="center" vertical="center"/>
    </xf>
    <xf numFmtId="0" fontId="8" fillId="0" borderId="0" xfId="0" applyFont="1" applyBorder="1"/>
    <xf numFmtId="0" fontId="8" fillId="0" borderId="0" xfId="33"/>
    <xf numFmtId="2" fontId="10" fillId="0" borderId="3" xfId="0" applyNumberFormat="1" applyFont="1" applyFill="1" applyBorder="1" applyAlignment="1">
      <alignment horizontal="center"/>
    </xf>
    <xf numFmtId="164" fontId="24" fillId="0" borderId="1" xfId="1" applyFont="1" applyFill="1" applyBorder="1" applyAlignment="1">
      <alignment horizontal="center" vertical="center" wrapText="1"/>
    </xf>
    <xf numFmtId="164" fontId="24" fillId="0" borderId="6" xfId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left"/>
    </xf>
    <xf numFmtId="2" fontId="8" fillId="0" borderId="0" xfId="0" applyNumberFormat="1" applyFont="1" applyFill="1" applyBorder="1" applyAlignment="1">
      <alignment horizontal="left" wrapText="1"/>
    </xf>
    <xf numFmtId="2" fontId="8" fillId="0" borderId="0" xfId="0" quotePrefix="1" applyNumberFormat="1" applyFont="1" applyFill="1" applyBorder="1" applyAlignment="1">
      <alignment horizontal="left"/>
    </xf>
    <xf numFmtId="2" fontId="14" fillId="0" borderId="0" xfId="0" applyNumberFormat="1" applyFont="1" applyFill="1" applyBorder="1" applyAlignment="1">
      <alignment horizontal="left"/>
    </xf>
    <xf numFmtId="164" fontId="10" fillId="0" borderId="6" xfId="1" applyFont="1" applyFill="1" applyBorder="1" applyAlignment="1">
      <alignment horizontal="center" vertical="center" wrapText="1"/>
    </xf>
    <xf numFmtId="0" fontId="13" fillId="0" borderId="46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1" fontId="10" fillId="0" borderId="0" xfId="103" applyNumberFormat="1" applyFont="1" applyFill="1" applyBorder="1" applyAlignment="1">
      <alignment horizontal="center" vertical="center"/>
    </xf>
    <xf numFmtId="1" fontId="10" fillId="0" borderId="0" xfId="103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0" fontId="8" fillId="0" borderId="0" xfId="3" applyNumberFormat="1" applyFont="1" applyFill="1" applyAlignment="1">
      <alignment vertical="center"/>
    </xf>
    <xf numFmtId="0" fontId="10" fillId="0" borderId="13" xfId="0" applyFont="1" applyFill="1" applyBorder="1" applyAlignment="1">
      <alignment horizontal="right" vertical="center"/>
    </xf>
    <xf numFmtId="0" fontId="13" fillId="0" borderId="9" xfId="0" applyFont="1" applyFill="1" applyBorder="1" applyAlignment="1">
      <alignment horizontal="center" vertical="center" wrapText="1"/>
    </xf>
    <xf numFmtId="1" fontId="10" fillId="0" borderId="13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top"/>
    </xf>
    <xf numFmtId="0" fontId="8" fillId="0" borderId="10" xfId="124" applyFont="1" applyFill="1" applyBorder="1" applyAlignment="1">
      <alignment vertical="center"/>
    </xf>
    <xf numFmtId="164" fontId="24" fillId="0" borderId="9" xfId="1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vertical="center"/>
    </xf>
    <xf numFmtId="164" fontId="22" fillId="0" borderId="10" xfId="1" applyFont="1" applyFill="1" applyBorder="1" applyAlignment="1">
      <alignment horizontal="left" vertical="center" wrapText="1"/>
    </xf>
    <xf numFmtId="167" fontId="24" fillId="0" borderId="4" xfId="0" applyNumberFormat="1" applyFont="1" applyFill="1" applyBorder="1" applyAlignment="1">
      <alignment vertical="center"/>
    </xf>
    <xf numFmtId="164" fontId="24" fillId="0" borderId="9" xfId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4" fontId="10" fillId="0" borderId="36" xfId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3" fillId="0" borderId="46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1" fontId="8" fillId="0" borderId="0" xfId="0" applyNumberFormat="1" applyFont="1" applyFill="1" applyBorder="1" applyAlignment="1">
      <alignment horizontal="left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8" fillId="0" borderId="48" xfId="0" applyFont="1" applyFill="1" applyBorder="1" applyAlignment="1">
      <alignment vertical="center" wrapText="1"/>
    </xf>
    <xf numFmtId="0" fontId="10" fillId="0" borderId="50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51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5" xfId="0" quotePrefix="1" applyFont="1" applyFill="1" applyBorder="1" applyAlignment="1">
      <alignment vertical="center" wrapText="1"/>
    </xf>
    <xf numFmtId="0" fontId="10" fillId="0" borderId="33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 indent="1"/>
    </xf>
    <xf numFmtId="0" fontId="8" fillId="0" borderId="0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horizontal="left" vertical="center" wrapText="1" indent="1"/>
    </xf>
    <xf numFmtId="0" fontId="8" fillId="0" borderId="52" xfId="0" applyFont="1" applyFill="1" applyBorder="1" applyAlignment="1">
      <alignment horizontal="left" vertical="center" wrapText="1" indent="1"/>
    </xf>
    <xf numFmtId="0" fontId="8" fillId="0" borderId="15" xfId="0" applyFont="1" applyFill="1" applyBorder="1" applyAlignment="1">
      <alignment horizontal="left" vertical="center" wrapText="1" indent="1"/>
    </xf>
    <xf numFmtId="0" fontId="8" fillId="0" borderId="48" xfId="0" applyFont="1" applyFill="1" applyBorder="1" applyAlignment="1">
      <alignment horizontal="left" vertical="center" wrapText="1" indent="1"/>
    </xf>
    <xf numFmtId="0" fontId="14" fillId="0" borderId="53" xfId="0" applyFont="1" applyFill="1" applyBorder="1" applyAlignment="1">
      <alignment horizontal="left" vertical="top" wrapText="1"/>
    </xf>
    <xf numFmtId="0" fontId="14" fillId="0" borderId="31" xfId="0" applyFont="1" applyFill="1" applyBorder="1" applyAlignment="1">
      <alignment horizontal="left" vertical="top" wrapText="1"/>
    </xf>
    <xf numFmtId="0" fontId="14" fillId="0" borderId="54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3" fillId="0" borderId="4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46" xfId="0" applyFont="1" applyFill="1" applyBorder="1" applyAlignment="1">
      <alignment horizontal="center" vertical="center"/>
    </xf>
    <xf numFmtId="0" fontId="33" fillId="0" borderId="29" xfId="0" applyFont="1" applyFill="1" applyBorder="1" applyAlignment="1">
      <alignment horizontal="center" vertical="center"/>
    </xf>
    <xf numFmtId="0" fontId="33" fillId="0" borderId="46" xfId="0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center" vertical="center" wrapText="1"/>
    </xf>
    <xf numFmtId="2" fontId="13" fillId="0" borderId="46" xfId="0" applyNumberFormat="1" applyFont="1" applyFill="1" applyBorder="1" applyAlignment="1">
      <alignment horizontal="center" vertical="center" wrapText="1"/>
    </xf>
    <xf numFmtId="2" fontId="13" fillId="0" borderId="29" xfId="0" applyNumberFormat="1" applyFont="1" applyFill="1" applyBorder="1" applyAlignment="1">
      <alignment horizontal="center" vertical="center" wrapText="1"/>
    </xf>
    <xf numFmtId="170" fontId="13" fillId="0" borderId="4" xfId="0" applyNumberFormat="1" applyFont="1" applyFill="1" applyBorder="1" applyAlignment="1">
      <alignment horizontal="center" vertical="center"/>
    </xf>
    <xf numFmtId="170" fontId="13" fillId="0" borderId="5" xfId="0" applyNumberFormat="1" applyFont="1" applyFill="1" applyBorder="1" applyAlignment="1">
      <alignment horizontal="center" vertical="center"/>
    </xf>
    <xf numFmtId="170" fontId="13" fillId="0" borderId="8" xfId="0" applyNumberFormat="1" applyFont="1" applyFill="1" applyBorder="1" applyAlignment="1">
      <alignment horizontal="center" vertical="center"/>
    </xf>
    <xf numFmtId="170" fontId="21" fillId="0" borderId="0" xfId="0" applyNumberFormat="1" applyFont="1" applyFill="1" applyAlignment="1">
      <alignment horizontal="center" vertical="center"/>
    </xf>
    <xf numFmtId="164" fontId="13" fillId="0" borderId="4" xfId="1" applyFont="1" applyFill="1" applyBorder="1" applyAlignment="1">
      <alignment horizontal="center" vertical="center"/>
    </xf>
    <xf numFmtId="164" fontId="13" fillId="0" borderId="5" xfId="1" applyFont="1" applyFill="1" applyBorder="1" applyAlignment="1">
      <alignment horizontal="center" vertical="center"/>
    </xf>
    <xf numFmtId="164" fontId="13" fillId="0" borderId="8" xfId="1" applyFont="1" applyFill="1" applyBorder="1" applyAlignment="1">
      <alignment horizontal="center" vertical="center"/>
    </xf>
    <xf numFmtId="170" fontId="10" fillId="0" borderId="41" xfId="0" applyNumberFormat="1" applyFont="1" applyFill="1" applyBorder="1" applyAlignment="1">
      <alignment horizontal="right" vertical="center"/>
    </xf>
    <xf numFmtId="170" fontId="10" fillId="0" borderId="42" xfId="0" applyNumberFormat="1" applyFont="1" applyFill="1" applyBorder="1" applyAlignment="1">
      <alignment horizontal="right" vertical="center"/>
    </xf>
    <xf numFmtId="170" fontId="10" fillId="0" borderId="4" xfId="0" applyNumberFormat="1" applyFont="1" applyFill="1" applyBorder="1" applyAlignment="1">
      <alignment horizontal="center" vertical="center"/>
    </xf>
    <xf numFmtId="170" fontId="10" fillId="0" borderId="8" xfId="0" quotePrefix="1" applyNumberFormat="1" applyFont="1" applyFill="1" applyBorder="1" applyAlignment="1">
      <alignment horizontal="center" vertical="center"/>
    </xf>
    <xf numFmtId="170" fontId="13" fillId="0" borderId="4" xfId="0" applyNumberFormat="1" applyFont="1" applyFill="1" applyBorder="1" applyAlignment="1">
      <alignment horizontal="center" vertical="center" wrapText="1"/>
    </xf>
    <xf numFmtId="170" fontId="13" fillId="0" borderId="8" xfId="0" applyNumberFormat="1" applyFont="1" applyFill="1" applyBorder="1" applyAlignment="1">
      <alignment horizontal="center" vertical="center" wrapText="1"/>
    </xf>
    <xf numFmtId="167" fontId="24" fillId="0" borderId="35" xfId="1" applyNumberFormat="1" applyFont="1" applyFill="1" applyBorder="1" applyAlignment="1">
      <alignment horizontal="center" vertical="center"/>
    </xf>
    <xf numFmtId="167" fontId="24" fillId="0" borderId="19" xfId="1" quotePrefix="1" applyNumberFormat="1" applyFont="1" applyFill="1" applyBorder="1" applyAlignment="1">
      <alignment horizontal="center" vertical="center"/>
    </xf>
    <xf numFmtId="167" fontId="24" fillId="0" borderId="36" xfId="1" quotePrefix="1" applyNumberFormat="1" applyFont="1" applyFill="1" applyBorder="1" applyAlignment="1">
      <alignment horizontal="center" vertical="center"/>
    </xf>
    <xf numFmtId="167" fontId="24" fillId="0" borderId="3" xfId="1" applyNumberFormat="1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>
      <alignment horizontal="center" vertical="center"/>
    </xf>
    <xf numFmtId="167" fontId="24" fillId="0" borderId="7" xfId="1" applyNumberFormat="1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horizontal="left" vertical="top" wrapText="1"/>
    </xf>
    <xf numFmtId="164" fontId="33" fillId="0" borderId="4" xfId="1" applyFont="1" applyFill="1" applyBorder="1" applyAlignment="1">
      <alignment horizontal="center" vertical="center" wrapText="1"/>
    </xf>
    <xf numFmtId="164" fontId="33" fillId="0" borderId="8" xfId="1" applyFont="1" applyFill="1" applyBorder="1" applyAlignment="1">
      <alignment horizontal="center" vertical="center" wrapText="1"/>
    </xf>
    <xf numFmtId="1" fontId="10" fillId="0" borderId="13" xfId="0" applyNumberFormat="1" applyFont="1" applyFill="1" applyBorder="1" applyAlignment="1">
      <alignment horizontal="right" vertical="center"/>
    </xf>
    <xf numFmtId="0" fontId="0" fillId="0" borderId="13" xfId="0" applyFill="1" applyBorder="1" applyAlignment="1">
      <alignment horizontal="right" vertical="center"/>
    </xf>
    <xf numFmtId="1" fontId="13" fillId="0" borderId="4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Alignment="1">
      <alignment horizontal="right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13" fillId="0" borderId="8" xfId="0" applyNumberFormat="1" applyFont="1" applyFill="1" applyBorder="1" applyAlignment="1">
      <alignment horizontal="center" vertical="center"/>
    </xf>
    <xf numFmtId="2" fontId="10" fillId="0" borderId="35" xfId="0" applyNumberFormat="1" applyFont="1" applyFill="1" applyBorder="1" applyAlignment="1">
      <alignment horizontal="center"/>
    </xf>
    <xf numFmtId="2" fontId="10" fillId="0" borderId="36" xfId="0" applyNumberFormat="1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vertical="top" wrapText="1"/>
    </xf>
    <xf numFmtId="2" fontId="10" fillId="0" borderId="3" xfId="0" applyNumberFormat="1" applyFont="1" applyFill="1" applyBorder="1" applyAlignment="1">
      <alignment horizontal="left" wrapText="1"/>
    </xf>
    <xf numFmtId="2" fontId="10" fillId="0" borderId="7" xfId="0" applyNumberFormat="1" applyFont="1" applyFill="1" applyBorder="1" applyAlignment="1">
      <alignment horizontal="left" wrapText="1"/>
    </xf>
    <xf numFmtId="2" fontId="10" fillId="0" borderId="3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 vertical="top"/>
    </xf>
    <xf numFmtId="2" fontId="13" fillId="0" borderId="0" xfId="0" applyNumberFormat="1" applyFont="1" applyFill="1" applyBorder="1" applyAlignment="1">
      <alignment horizontal="center" vertical="top"/>
    </xf>
    <xf numFmtId="2" fontId="10" fillId="0" borderId="0" xfId="0" applyNumberFormat="1" applyFont="1" applyFill="1" applyBorder="1" applyAlignment="1">
      <alignment horizontal="center" vertical="top"/>
    </xf>
    <xf numFmtId="164" fontId="15" fillId="0" borderId="0" xfId="1" quotePrefix="1" applyFont="1" applyFill="1" applyAlignment="1">
      <alignment horizontal="right"/>
    </xf>
    <xf numFmtId="2" fontId="21" fillId="0" borderId="0" xfId="0" applyNumberFormat="1" applyFont="1" applyFill="1" applyAlignment="1">
      <alignment horizontal="center"/>
    </xf>
    <xf numFmtId="2" fontId="10" fillId="0" borderId="19" xfId="0" applyNumberFormat="1" applyFont="1" applyFill="1" applyBorder="1" applyAlignment="1">
      <alignment horizontal="center"/>
    </xf>
    <xf numFmtId="164" fontId="10" fillId="0" borderId="35" xfId="1" quotePrefix="1" applyFont="1" applyFill="1" applyBorder="1" applyAlignment="1">
      <alignment horizontal="center" vertical="center"/>
    </xf>
    <xf numFmtId="164" fontId="10" fillId="0" borderId="19" xfId="1" quotePrefix="1" applyFont="1" applyFill="1" applyBorder="1" applyAlignment="1">
      <alignment horizontal="center" vertical="center"/>
    </xf>
    <xf numFmtId="164" fontId="10" fillId="0" borderId="36" xfId="1" quotePrefix="1" applyFont="1" applyFill="1" applyBorder="1" applyAlignment="1">
      <alignment horizontal="center" vertical="center"/>
    </xf>
    <xf numFmtId="164" fontId="55" fillId="0" borderId="0" xfId="1" quotePrefix="1" applyFont="1" applyFill="1" applyBorder="1" applyAlignment="1">
      <alignment horizontal="center" vertical="center" wrapText="1"/>
    </xf>
    <xf numFmtId="164" fontId="55" fillId="0" borderId="7" xfId="1" applyFont="1" applyFill="1" applyBorder="1" applyAlignment="1">
      <alignment horizontal="center" vertical="center" wrapText="1"/>
    </xf>
    <xf numFmtId="1" fontId="11" fillId="0" borderId="0" xfId="0" applyNumberFormat="1" applyFont="1" applyFill="1" applyAlignment="1">
      <alignment horizontal="center" vertical="center"/>
    </xf>
    <xf numFmtId="2" fontId="15" fillId="0" borderId="0" xfId="0" applyNumberFormat="1" applyFont="1" applyFill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" fontId="15" fillId="0" borderId="0" xfId="0" applyNumberFormat="1" applyFont="1" applyFill="1" applyAlignment="1">
      <alignment horizontal="left" vertical="center"/>
    </xf>
    <xf numFmtId="1" fontId="13" fillId="0" borderId="43" xfId="0" applyNumberFormat="1" applyFont="1" applyFill="1" applyBorder="1" applyAlignment="1">
      <alignment horizontal="center" vertical="center"/>
    </xf>
    <xf numFmtId="1" fontId="13" fillId="0" borderId="44" xfId="0" applyNumberFormat="1" applyFont="1" applyFill="1" applyBorder="1" applyAlignment="1">
      <alignment horizontal="center" vertical="center"/>
    </xf>
    <xf numFmtId="1" fontId="13" fillId="0" borderId="45" xfId="0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left" vertical="center" wrapText="1"/>
    </xf>
    <xf numFmtId="1" fontId="8" fillId="0" borderId="7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left" vertical="center" wrapText="1"/>
    </xf>
    <xf numFmtId="1" fontId="14" fillId="0" borderId="3" xfId="0" applyNumberFormat="1" applyFont="1" applyFill="1" applyBorder="1" applyAlignment="1">
      <alignment horizontal="left" vertical="center"/>
    </xf>
    <xf numFmtId="1" fontId="14" fillId="0" borderId="0" xfId="0" applyNumberFormat="1" applyFont="1" applyFill="1" applyBorder="1" applyAlignment="1">
      <alignment horizontal="left" vertical="center"/>
    </xf>
    <xf numFmtId="1" fontId="14" fillId="0" borderId="7" xfId="0" applyNumberFormat="1" applyFont="1" applyFill="1" applyBorder="1" applyAlignment="1">
      <alignment horizontal="left" vertical="center"/>
    </xf>
    <xf numFmtId="1" fontId="10" fillId="0" borderId="35" xfId="0" applyNumberFormat="1" applyFont="1" applyFill="1" applyBorder="1" applyAlignment="1">
      <alignment horizontal="center" vertical="center"/>
    </xf>
    <xf numFmtId="1" fontId="10" fillId="0" borderId="19" xfId="0" applyNumberFormat="1" applyFont="1" applyFill="1" applyBorder="1" applyAlignment="1">
      <alignment horizontal="center" vertical="center"/>
    </xf>
    <xf numFmtId="1" fontId="10" fillId="0" borderId="36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Alignment="1">
      <alignment horizontal="left" vertical="center" wrapText="1"/>
    </xf>
    <xf numFmtId="1" fontId="13" fillId="0" borderId="21" xfId="0" applyNumberFormat="1" applyFont="1" applyFill="1" applyBorder="1" applyAlignment="1">
      <alignment horizontal="center" vertical="center" wrapText="1"/>
    </xf>
    <xf numFmtId="1" fontId="13" fillId="0" borderId="22" xfId="0" applyNumberFormat="1" applyFont="1" applyFill="1" applyBorder="1" applyAlignment="1">
      <alignment horizontal="center" vertical="center" wrapText="1"/>
    </xf>
    <xf numFmtId="1" fontId="13" fillId="0" borderId="25" xfId="0" applyNumberFormat="1" applyFont="1" applyFill="1" applyBorder="1" applyAlignment="1">
      <alignment horizontal="center" vertical="center" wrapText="1"/>
    </xf>
    <xf numFmtId="1" fontId="13" fillId="0" borderId="32" xfId="0" applyNumberFormat="1" applyFont="1" applyFill="1" applyBorder="1" applyAlignment="1">
      <alignment horizontal="center" vertical="center" wrapText="1"/>
    </xf>
    <xf numFmtId="1" fontId="10" fillId="0" borderId="35" xfId="103" applyNumberFormat="1" applyFont="1" applyFill="1" applyBorder="1" applyAlignment="1">
      <alignment horizontal="center" vertical="center"/>
    </xf>
    <xf numFmtId="1" fontId="10" fillId="0" borderId="36" xfId="103" quotePrefix="1" applyNumberFormat="1" applyFont="1" applyFill="1" applyBorder="1" applyAlignment="1">
      <alignment horizontal="center" vertical="center"/>
    </xf>
    <xf numFmtId="1" fontId="13" fillId="0" borderId="28" xfId="0" applyNumberFormat="1" applyFont="1" applyFill="1" applyBorder="1" applyAlignment="1">
      <alignment horizontal="center" vertical="center" wrapText="1"/>
    </xf>
    <xf numFmtId="1" fontId="13" fillId="0" borderId="30" xfId="0" applyNumberFormat="1" applyFont="1" applyFill="1" applyBorder="1" applyAlignment="1">
      <alignment horizontal="center" vertical="center" wrapText="1"/>
    </xf>
    <xf numFmtId="167" fontId="10" fillId="0" borderId="35" xfId="103" applyNumberFormat="1" applyFont="1" applyFill="1" applyBorder="1" applyAlignment="1">
      <alignment horizontal="center" vertical="center"/>
    </xf>
    <xf numFmtId="167" fontId="10" fillId="0" borderId="19" xfId="103" quotePrefix="1" applyNumberFormat="1" applyFont="1" applyFill="1" applyBorder="1" applyAlignment="1">
      <alignment horizontal="center" vertical="center"/>
    </xf>
    <xf numFmtId="167" fontId="10" fillId="0" borderId="36" xfId="103" quotePrefix="1" applyNumberFormat="1" applyFont="1" applyFill="1" applyBorder="1" applyAlignment="1">
      <alignment horizontal="center" vertical="center"/>
    </xf>
    <xf numFmtId="167" fontId="10" fillId="0" borderId="41" xfId="103" quotePrefix="1" applyNumberFormat="1" applyFont="1" applyFill="1" applyBorder="1" applyAlignment="1">
      <alignment horizontal="center" vertical="center"/>
    </xf>
    <xf numFmtId="167" fontId="10" fillId="0" borderId="17" xfId="103" quotePrefix="1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103" applyNumberFormat="1" applyFont="1" applyFill="1" applyAlignment="1">
      <alignment horizontal="right" vertical="center"/>
    </xf>
    <xf numFmtId="167" fontId="13" fillId="0" borderId="4" xfId="103" applyNumberFormat="1" applyFont="1" applyFill="1" applyBorder="1" applyAlignment="1">
      <alignment horizontal="center" vertical="center"/>
    </xf>
    <xf numFmtId="167" fontId="13" fillId="0" borderId="5" xfId="103" applyNumberFormat="1" applyFont="1" applyFill="1" applyBorder="1" applyAlignment="1">
      <alignment horizontal="center" vertical="center"/>
    </xf>
    <xf numFmtId="167" fontId="21" fillId="0" borderId="0" xfId="103" applyNumberFormat="1" applyFont="1" applyFill="1" applyAlignment="1">
      <alignment horizontal="center" vertical="center"/>
    </xf>
    <xf numFmtId="164" fontId="15" fillId="0" borderId="0" xfId="1" quotePrefix="1" applyFont="1" applyFill="1" applyAlignment="1">
      <alignment horizontal="right" vertical="center"/>
    </xf>
    <xf numFmtId="167" fontId="13" fillId="0" borderId="8" xfId="103" applyNumberFormat="1" applyFont="1" applyFill="1" applyBorder="1" applyAlignment="1">
      <alignment horizontal="center" vertical="center"/>
    </xf>
    <xf numFmtId="164" fontId="33" fillId="0" borderId="5" xfId="1" applyFont="1" applyFill="1" applyBorder="1" applyAlignment="1">
      <alignment horizontal="center" vertical="center" wrapText="1"/>
    </xf>
    <xf numFmtId="1" fontId="8" fillId="35" borderId="0" xfId="0" applyNumberFormat="1" applyFont="1" applyFill="1" applyBorder="1" applyAlignment="1">
      <alignment vertical="center" wrapText="1"/>
    </xf>
    <xf numFmtId="1" fontId="8" fillId="0" borderId="0" xfId="0" applyNumberFormat="1" applyFont="1" applyFill="1" applyBorder="1" applyAlignment="1">
      <alignment vertical="center" wrapText="1"/>
    </xf>
    <xf numFmtId="1" fontId="8" fillId="0" borderId="0" xfId="0" applyNumberFormat="1" applyFont="1" applyFill="1" applyBorder="1" applyAlignment="1">
      <alignment vertical="center"/>
    </xf>
    <xf numFmtId="164" fontId="10" fillId="0" borderId="35" xfId="1" applyFont="1" applyFill="1" applyBorder="1" applyAlignment="1">
      <alignment horizontal="center" vertical="center"/>
    </xf>
    <xf numFmtId="164" fontId="10" fillId="0" borderId="36" xfId="1" applyFont="1" applyFill="1" applyBorder="1" applyAlignment="1">
      <alignment horizontal="center" vertical="center"/>
    </xf>
    <xf numFmtId="1" fontId="15" fillId="0" borderId="0" xfId="103" applyNumberFormat="1" applyFont="1" applyFill="1" applyAlignment="1">
      <alignment horizontal="right" vertical="center"/>
    </xf>
    <xf numFmtId="1" fontId="10" fillId="0" borderId="35" xfId="33" applyNumberFormat="1" applyFont="1" applyFill="1" applyBorder="1" applyAlignment="1">
      <alignment horizontal="center" vertical="center"/>
    </xf>
    <xf numFmtId="1" fontId="10" fillId="0" borderId="19" xfId="33" quotePrefix="1" applyNumberFormat="1" applyFont="1" applyFill="1" applyBorder="1" applyAlignment="1">
      <alignment horizontal="center" vertical="center"/>
    </xf>
    <xf numFmtId="1" fontId="13" fillId="0" borderId="4" xfId="33" applyNumberFormat="1" applyFont="1" applyFill="1" applyBorder="1" applyAlignment="1">
      <alignment horizontal="center" vertical="center"/>
    </xf>
    <xf numFmtId="1" fontId="13" fillId="0" borderId="5" xfId="33" applyNumberFormat="1" applyFont="1" applyFill="1" applyBorder="1" applyAlignment="1">
      <alignment horizontal="center" vertical="center"/>
    </xf>
    <xf numFmtId="1" fontId="13" fillId="0" borderId="8" xfId="33" applyNumberFormat="1" applyFont="1" applyFill="1" applyBorder="1" applyAlignment="1">
      <alignment horizontal="center" vertical="center"/>
    </xf>
    <xf numFmtId="1" fontId="10" fillId="0" borderId="41" xfId="33" quotePrefix="1" applyNumberFormat="1" applyFont="1" applyFill="1" applyBorder="1" applyAlignment="1">
      <alignment horizontal="center" vertical="center"/>
    </xf>
    <xf numFmtId="1" fontId="10" fillId="0" borderId="17" xfId="33" quotePrefix="1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2" fontId="15" fillId="0" borderId="0" xfId="0" quotePrefix="1" applyNumberFormat="1" applyFont="1" applyFill="1" applyAlignment="1">
      <alignment horizontal="right" vertical="center"/>
    </xf>
    <xf numFmtId="1" fontId="15" fillId="0" borderId="0" xfId="0" quotePrefix="1" applyNumberFormat="1" applyFont="1" applyFill="1" applyAlignment="1">
      <alignment horizontal="righ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horizontal="left" vertical="center" wrapText="1"/>
    </xf>
    <xf numFmtId="164" fontId="8" fillId="0" borderId="7" xfId="1" applyFont="1" applyFill="1" applyBorder="1" applyAlignment="1">
      <alignment horizontal="left" vertical="center" wrapText="1"/>
    </xf>
    <xf numFmtId="1" fontId="10" fillId="0" borderId="33" xfId="0" applyNumberFormat="1" applyFont="1" applyFill="1" applyBorder="1" applyAlignment="1">
      <alignment horizontal="center" vertical="center"/>
    </xf>
    <xf numFmtId="1" fontId="10" fillId="0" borderId="28" xfId="0" applyNumberFormat="1" applyFont="1" applyFill="1" applyBorder="1" applyAlignment="1">
      <alignment horizontal="center" vertical="center"/>
    </xf>
    <xf numFmtId="1" fontId="10" fillId="0" borderId="34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1" fontId="21" fillId="0" borderId="0" xfId="0" quotePrefix="1" applyNumberFormat="1" applyFont="1" applyFill="1" applyAlignment="1">
      <alignment horizontal="center" vertical="center"/>
    </xf>
    <xf numFmtId="0" fontId="8" fillId="0" borderId="0" xfId="16" applyFont="1" applyFill="1" applyBorder="1" applyAlignment="1">
      <alignment horizontal="left" vertical="center" wrapText="1"/>
    </xf>
    <xf numFmtId="0" fontId="10" fillId="0" borderId="4" xfId="16" applyFont="1" applyFill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0" fillId="0" borderId="28" xfId="16" applyFont="1" applyFill="1" applyBorder="1" applyAlignment="1">
      <alignment horizontal="right" vertical="center"/>
    </xf>
    <xf numFmtId="0" fontId="10" fillId="0" borderId="34" xfId="0" applyFont="1" applyBorder="1" applyAlignment="1">
      <alignment horizontal="right" vertical="center"/>
    </xf>
    <xf numFmtId="0" fontId="10" fillId="0" borderId="0" xfId="16" applyFont="1" applyFill="1" applyBorder="1" applyAlignment="1">
      <alignment horizontal="left" vertical="center"/>
    </xf>
    <xf numFmtId="0" fontId="16" fillId="0" borderId="0" xfId="16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164" fontId="8" fillId="0" borderId="10" xfId="1" applyFont="1" applyFill="1" applyBorder="1" applyAlignment="1">
      <alignment horizontal="right" vertical="center" wrapText="1"/>
    </xf>
    <xf numFmtId="164" fontId="8" fillId="0" borderId="11" xfId="1" applyFont="1" applyFill="1" applyBorder="1" applyAlignment="1">
      <alignment horizontal="right" vertical="center" wrapText="1"/>
    </xf>
    <xf numFmtId="164" fontId="8" fillId="0" borderId="29" xfId="1" applyFont="1" applyFill="1" applyBorder="1" applyAlignment="1">
      <alignment horizontal="right" vertical="center" wrapText="1"/>
    </xf>
  </cellXfs>
  <cellStyles count="191">
    <cellStyle name="20% - Accent1" xfId="142" builtinId="30" customBuiltin="1"/>
    <cellStyle name="20% - Accent2" xfId="145" builtinId="34" customBuiltin="1"/>
    <cellStyle name="20% - Accent3" xfId="148" builtinId="38" customBuiltin="1"/>
    <cellStyle name="20% - Accent4" xfId="151" builtinId="42" customBuiltin="1"/>
    <cellStyle name="20% - Accent5" xfId="154" builtinId="46" customBuiltin="1"/>
    <cellStyle name="20% - Accent6" xfId="157" builtinId="50" customBuiltin="1"/>
    <cellStyle name="40% - Accent1" xfId="143" builtinId="31" customBuiltin="1"/>
    <cellStyle name="40% - Accent2" xfId="146" builtinId="35" customBuiltin="1"/>
    <cellStyle name="40% - Accent3" xfId="149" builtinId="39" customBuiltin="1"/>
    <cellStyle name="40% - Accent4" xfId="152" builtinId="43" customBuiltin="1"/>
    <cellStyle name="40% - Accent5" xfId="155" builtinId="47" customBuiltin="1"/>
    <cellStyle name="40% - Accent6" xfId="158" builtinId="51" customBuiltin="1"/>
    <cellStyle name="60% - Accent1 2" xfId="162"/>
    <cellStyle name="60% - Accent2 2" xfId="163"/>
    <cellStyle name="60% - Accent3 2" xfId="164"/>
    <cellStyle name="60% - Accent4 2" xfId="165"/>
    <cellStyle name="60% - Accent5 2" xfId="166"/>
    <cellStyle name="60% - Accent6 2" xfId="167"/>
    <cellStyle name="Accent1" xfId="141" builtinId="29" customBuiltin="1"/>
    <cellStyle name="Accent2" xfId="144" builtinId="33" customBuiltin="1"/>
    <cellStyle name="Accent3" xfId="147" builtinId="37" customBuiltin="1"/>
    <cellStyle name="Accent4" xfId="150" builtinId="41" customBuiltin="1"/>
    <cellStyle name="Accent5" xfId="153" builtinId="45" customBuiltin="1"/>
    <cellStyle name="Accent6" xfId="156" builtinId="49" customBuiltin="1"/>
    <cellStyle name="Bad" xfId="132" builtinId="27" customBuiltin="1"/>
    <cellStyle name="Calculation" xfId="135" builtinId="22" customBuiltin="1"/>
    <cellStyle name="Check Cell" xfId="137" builtinId="23" customBuiltin="1"/>
    <cellStyle name="Comma" xfId="1" builtinId="3"/>
    <cellStyle name="Comma 10" xfId="187"/>
    <cellStyle name="Comma 2" xfId="12"/>
    <cellStyle name="Comma 2 2" xfId="10"/>
    <cellStyle name="Comma 2 2 2" xfId="14"/>
    <cellStyle name="Comma 2 2 2 2" xfId="15"/>
    <cellStyle name="Comma 2 3" xfId="11"/>
    <cellStyle name="Comma 2 4" xfId="170"/>
    <cellStyle name="Comma 3" xfId="18"/>
    <cellStyle name="Comma 3 2" xfId="125"/>
    <cellStyle name="Comma 3 2 2" xfId="172"/>
    <cellStyle name="Comma 3 3" xfId="171"/>
    <cellStyle name="Comma 3 4" xfId="190"/>
    <cellStyle name="Comma 4" xfId="19"/>
    <cellStyle name="Comma 4 2" xfId="8"/>
    <cellStyle name="Comma 4 2 2" xfId="20"/>
    <cellStyle name="Comma 4 3" xfId="21"/>
    <cellStyle name="Comma 4 4" xfId="123"/>
    <cellStyle name="Comma 4 4 2" xfId="174"/>
    <cellStyle name="Comma 4 5" xfId="173"/>
    <cellStyle name="Comma 5" xfId="22"/>
    <cellStyle name="Comma 6" xfId="7"/>
    <cellStyle name="Comma 6 2" xfId="175"/>
    <cellStyle name="Comma 7" xfId="160"/>
    <cellStyle name="Comma 8" xfId="182"/>
    <cellStyle name="Comma 9" xfId="184"/>
    <cellStyle name="Explanatory Text" xfId="139" builtinId="53" customBuiltin="1"/>
    <cellStyle name="Good" xfId="131" builtinId="26" customBuiltin="1"/>
    <cellStyle name="Heading 1" xfId="127" builtinId="16" customBuiltin="1"/>
    <cellStyle name="Heading 2" xfId="128" builtinId="17" customBuiltin="1"/>
    <cellStyle name="Heading 3" xfId="129" builtinId="18" customBuiltin="1"/>
    <cellStyle name="Heading 4" xfId="130" builtinId="19" customBuiltin="1"/>
    <cellStyle name="Input" xfId="133" builtinId="20" customBuiltin="1"/>
    <cellStyle name="Linked Cell" xfId="136" builtinId="24" customBuiltin="1"/>
    <cellStyle name="Neutral 2" xfId="168"/>
    <cellStyle name="Normal" xfId="0" builtinId="0"/>
    <cellStyle name="Normal 10" xfId="185"/>
    <cellStyle name="Normal 10 2" xfId="5"/>
    <cellStyle name="Normal 10 2 2" xfId="176"/>
    <cellStyle name="Normal 11" xfId="186"/>
    <cellStyle name="Normal 12" xfId="16"/>
    <cellStyle name="Normal 12 10" xfId="23"/>
    <cellStyle name="Normal 12 11" xfId="24"/>
    <cellStyle name="Normal 12 12" xfId="25"/>
    <cellStyle name="Normal 12 13" xfId="26"/>
    <cellStyle name="Normal 12 14" xfId="27"/>
    <cellStyle name="Normal 12 15" xfId="28"/>
    <cellStyle name="Normal 12 2" xfId="29"/>
    <cellStyle name="Normal 12 3" xfId="6"/>
    <cellStyle name="Normal 12 4" xfId="30"/>
    <cellStyle name="Normal 12 5" xfId="31"/>
    <cellStyle name="Normal 12 6" xfId="32"/>
    <cellStyle name="Normal 12 7" xfId="34"/>
    <cellStyle name="Normal 12 8" xfId="36"/>
    <cellStyle name="Normal 12 9" xfId="38"/>
    <cellStyle name="Normal 13 10" xfId="39"/>
    <cellStyle name="Normal 13 11" xfId="40"/>
    <cellStyle name="Normal 13 12" xfId="41"/>
    <cellStyle name="Normal 13 13" xfId="42"/>
    <cellStyle name="Normal 13 14" xfId="43"/>
    <cellStyle name="Normal 13 2" xfId="44"/>
    <cellStyle name="Normal 13 3" xfId="45"/>
    <cellStyle name="Normal 13 4" xfId="46"/>
    <cellStyle name="Normal 13 5" xfId="47"/>
    <cellStyle name="Normal 13 6" xfId="2"/>
    <cellStyle name="Normal 13 7" xfId="48"/>
    <cellStyle name="Normal 13 8" xfId="49"/>
    <cellStyle name="Normal 13 9" xfId="50"/>
    <cellStyle name="Normal 14 10" xfId="51"/>
    <cellStyle name="Normal 14 11" xfId="4"/>
    <cellStyle name="Normal 14 12" xfId="52"/>
    <cellStyle name="Normal 14 13" xfId="53"/>
    <cellStyle name="Normal 14 14" xfId="13"/>
    <cellStyle name="Normal 14 2" xfId="54"/>
    <cellStyle name="Normal 14 3" xfId="55"/>
    <cellStyle name="Normal 14 4" xfId="56"/>
    <cellStyle name="Normal 14 5" xfId="57"/>
    <cellStyle name="Normal 14 6" xfId="58"/>
    <cellStyle name="Normal 14 7" xfId="59"/>
    <cellStyle name="Normal 14 8" xfId="60"/>
    <cellStyle name="Normal 14 9" xfId="61"/>
    <cellStyle name="Normal 15 10" xfId="62"/>
    <cellStyle name="Normal 15 11" xfId="64"/>
    <cellStyle name="Normal 15 12" xfId="66"/>
    <cellStyle name="Normal 15 13" xfId="68"/>
    <cellStyle name="Normal 15 14" xfId="70"/>
    <cellStyle name="Normal 15 2" xfId="63"/>
    <cellStyle name="Normal 15 3" xfId="65"/>
    <cellStyle name="Normal 15 4" xfId="67"/>
    <cellStyle name="Normal 15 5" xfId="69"/>
    <cellStyle name="Normal 15 6" xfId="71"/>
    <cellStyle name="Normal 15 7" xfId="72"/>
    <cellStyle name="Normal 15 8" xfId="73"/>
    <cellStyle name="Normal 15 9" xfId="74"/>
    <cellStyle name="Normal 16 10" xfId="75"/>
    <cellStyle name="Normal 16 11" xfId="76"/>
    <cellStyle name="Normal 16 12" xfId="77"/>
    <cellStyle name="Normal 16 13" xfId="78"/>
    <cellStyle name="Normal 16 14" xfId="80"/>
    <cellStyle name="Normal 16 2" xfId="82"/>
    <cellStyle name="Normal 16 3" xfId="83"/>
    <cellStyle name="Normal 16 4" xfId="84"/>
    <cellStyle name="Normal 16 5" xfId="85"/>
    <cellStyle name="Normal 16 6" xfId="86"/>
    <cellStyle name="Normal 16 7" xfId="87"/>
    <cellStyle name="Normal 16 8" xfId="88"/>
    <cellStyle name="Normal 16 9" xfId="89"/>
    <cellStyle name="Normal 18 10" xfId="90"/>
    <cellStyle name="Normal 18 11" xfId="91"/>
    <cellStyle name="Normal 18 12" xfId="92"/>
    <cellStyle name="Normal 18 13" xfId="93"/>
    <cellStyle name="Normal 18 14" xfId="9"/>
    <cellStyle name="Normal 18 2" xfId="94"/>
    <cellStyle name="Normal 18 3" xfId="95"/>
    <cellStyle name="Normal 18 4" xfId="96"/>
    <cellStyle name="Normal 18 5" xfId="97"/>
    <cellStyle name="Normal 18 6" xfId="98"/>
    <cellStyle name="Normal 18 7" xfId="99"/>
    <cellStyle name="Normal 18 8" xfId="100"/>
    <cellStyle name="Normal 18 9" xfId="101"/>
    <cellStyle name="Normal 19 2" xfId="102"/>
    <cellStyle name="Normal 2" xfId="33"/>
    <cellStyle name="Normal 2 10" xfId="103"/>
    <cellStyle name="Normal 2 11" xfId="104"/>
    <cellStyle name="Normal 2 12" xfId="105"/>
    <cellStyle name="Normal 2 13" xfId="106"/>
    <cellStyle name="Normal 2 2" xfId="107"/>
    <cellStyle name="Normal 2 3" xfId="108"/>
    <cellStyle name="Normal 2 4" xfId="109"/>
    <cellStyle name="Normal 2 5" xfId="110"/>
    <cellStyle name="Normal 2 6" xfId="111"/>
    <cellStyle name="Normal 2 7" xfId="112"/>
    <cellStyle name="Normal 2 8" xfId="113"/>
    <cellStyle name="Normal 2 9" xfId="114"/>
    <cellStyle name="Normal 21 2" xfId="81"/>
    <cellStyle name="Normal 3" xfId="35"/>
    <cellStyle name="Normal 3 2" xfId="115"/>
    <cellStyle name="Normal 3 3" xfId="116"/>
    <cellStyle name="Normal 3 4" xfId="126"/>
    <cellStyle name="Normal 3 4 2" xfId="178"/>
    <cellStyle name="Normal 3 5" xfId="177"/>
    <cellStyle name="Normal 4" xfId="37"/>
    <cellStyle name="Normal 4 2" xfId="117"/>
    <cellStyle name="Normal 4 2 2" xfId="79"/>
    <cellStyle name="Normal 4 3" xfId="118"/>
    <cellStyle name="Normal 5" xfId="119"/>
    <cellStyle name="Normal 5 2" xfId="120"/>
    <cellStyle name="Normal 6" xfId="122"/>
    <cellStyle name="Normal 6 2" xfId="124"/>
    <cellStyle name="Normal 6 3" xfId="189"/>
    <cellStyle name="Normal 7" xfId="159"/>
    <cellStyle name="Normal 8" xfId="181"/>
    <cellStyle name="Normal 9" xfId="183"/>
    <cellStyle name="Note 2" xfId="17"/>
    <cellStyle name="Note 2 2" xfId="121"/>
    <cellStyle name="Note 2 2 2" xfId="180"/>
    <cellStyle name="Note 2 3" xfId="179"/>
    <cellStyle name="Note 3" xfId="161"/>
    <cellStyle name="Output" xfId="134" builtinId="21" customBuiltin="1"/>
    <cellStyle name="Percent" xfId="3" builtinId="5"/>
    <cellStyle name="Percent 2" xfId="188"/>
    <cellStyle name="Title 2" xfId="169"/>
    <cellStyle name="Total" xfId="140" builtinId="25" customBuiltin="1"/>
    <cellStyle name="Warning Text" xfId="13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w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2490107</xdr:colOff>
      <xdr:row>0</xdr:row>
      <xdr:rowOff>435427</xdr:rowOff>
    </xdr:from>
    <xdr:to>
      <xdr:col>0</xdr:col>
      <xdr:colOff>7157356</xdr:colOff>
      <xdr:row>1</xdr:row>
      <xdr:rowOff>244926</xdr:rowOff>
    </xdr:to>
    <xdr:pic>
      <xdr:nvPicPr>
        <xdr:cNvPr id="2" name="Picture 34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89835" y="434975"/>
          <a:ext cx="466725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2490107</xdr:colOff>
      <xdr:row>0</xdr:row>
      <xdr:rowOff>435427</xdr:rowOff>
    </xdr:from>
    <xdr:to>
      <xdr:col>0</xdr:col>
      <xdr:colOff>7157356</xdr:colOff>
      <xdr:row>1</xdr:row>
      <xdr:rowOff>244926</xdr:rowOff>
    </xdr:to>
    <xdr:pic>
      <xdr:nvPicPr>
        <xdr:cNvPr id="3" name="Picture 34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0107" y="435427"/>
          <a:ext cx="4667249" cy="4724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2490107</xdr:colOff>
      <xdr:row>0</xdr:row>
      <xdr:rowOff>435427</xdr:rowOff>
    </xdr:from>
    <xdr:to>
      <xdr:col>0</xdr:col>
      <xdr:colOff>7198179</xdr:colOff>
      <xdr:row>1</xdr:row>
      <xdr:rowOff>208509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0107" y="435427"/>
          <a:ext cx="4708072" cy="46852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9526</xdr:rowOff>
    </xdr:from>
    <xdr:to>
      <xdr:col>3</xdr:col>
      <xdr:colOff>123826</xdr:colOff>
      <xdr:row>4</xdr:row>
      <xdr:rowOff>19050</xdr:rowOff>
    </xdr:to>
    <xdr:pic>
      <xdr:nvPicPr>
        <xdr:cNvPr id="2" name="Picture 34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6" y="9526"/>
          <a:ext cx="825500" cy="739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3</xdr:col>
      <xdr:colOff>76200</xdr:colOff>
      <xdr:row>4</xdr:row>
      <xdr:rowOff>19050</xdr:rowOff>
    </xdr:to>
    <xdr:pic>
      <xdr:nvPicPr>
        <xdr:cNvPr id="4" name="Picture 34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" y="0"/>
          <a:ext cx="7905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0</xdr:col>
      <xdr:colOff>952500</xdr:colOff>
      <xdr:row>4</xdr:row>
      <xdr:rowOff>57149</xdr:rowOff>
    </xdr:to>
    <xdr:pic>
      <xdr:nvPicPr>
        <xdr:cNvPr id="4" name="Picture 34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" y="19050"/>
          <a:ext cx="790575" cy="781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0</xdr:rowOff>
    </xdr:from>
    <xdr:to>
      <xdr:col>0</xdr:col>
      <xdr:colOff>933450</xdr:colOff>
      <xdr:row>4</xdr:row>
      <xdr:rowOff>38099</xdr:rowOff>
    </xdr:to>
    <xdr:pic>
      <xdr:nvPicPr>
        <xdr:cNvPr id="4" name="Picture 34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875" y="0"/>
          <a:ext cx="790575" cy="781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0</xdr:rowOff>
    </xdr:from>
    <xdr:to>
      <xdr:col>0</xdr:col>
      <xdr:colOff>952500</xdr:colOff>
      <xdr:row>4</xdr:row>
      <xdr:rowOff>38099</xdr:rowOff>
    </xdr:to>
    <xdr:pic>
      <xdr:nvPicPr>
        <xdr:cNvPr id="3" name="Picture 34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" y="0"/>
          <a:ext cx="790575" cy="781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</xdr:colOff>
      <xdr:row>0</xdr:row>
      <xdr:rowOff>2</xdr:rowOff>
    </xdr:from>
    <xdr:to>
      <xdr:col>2</xdr:col>
      <xdr:colOff>674158</xdr:colOff>
      <xdr:row>4</xdr:row>
      <xdr:rowOff>42335</xdr:rowOff>
    </xdr:to>
    <xdr:pic>
      <xdr:nvPicPr>
        <xdr:cNvPr id="4" name="Picture 34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333" y="2"/>
          <a:ext cx="790575" cy="751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1</xdr:col>
      <xdr:colOff>819150</xdr:colOff>
      <xdr:row>3</xdr:row>
      <xdr:rowOff>180974</xdr:rowOff>
    </xdr:to>
    <xdr:pic>
      <xdr:nvPicPr>
        <xdr:cNvPr id="2" name="Picture 343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" y="0"/>
          <a:ext cx="790575" cy="781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0</xdr:rowOff>
    </xdr:from>
    <xdr:to>
      <xdr:col>2</xdr:col>
      <xdr:colOff>619125</xdr:colOff>
      <xdr:row>3</xdr:row>
      <xdr:rowOff>180974</xdr:rowOff>
    </xdr:to>
    <xdr:pic>
      <xdr:nvPicPr>
        <xdr:cNvPr id="4" name="Picture 34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350" y="0"/>
          <a:ext cx="790575" cy="781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154782</xdr:colOff>
      <xdr:row>0</xdr:row>
      <xdr:rowOff>11906</xdr:rowOff>
    </xdr:from>
    <xdr:to>
      <xdr:col>0</xdr:col>
      <xdr:colOff>945357</xdr:colOff>
      <xdr:row>4</xdr:row>
      <xdr:rowOff>42861</xdr:rowOff>
    </xdr:to>
    <xdr:pic>
      <xdr:nvPicPr>
        <xdr:cNvPr id="3" name="Picture 343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4782" y="11906"/>
          <a:ext cx="790575" cy="781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</xdr:rowOff>
    </xdr:from>
    <xdr:to>
      <xdr:col>1</xdr:col>
      <xdr:colOff>666750</xdr:colOff>
      <xdr:row>4</xdr:row>
      <xdr:rowOff>19051</xdr:rowOff>
    </xdr:to>
    <xdr:pic>
      <xdr:nvPicPr>
        <xdr:cNvPr id="3" name="Picture 343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350" y="1"/>
          <a:ext cx="7905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0</xdr:rowOff>
    </xdr:from>
    <xdr:to>
      <xdr:col>2</xdr:col>
      <xdr:colOff>398992</xdr:colOff>
      <xdr:row>4</xdr:row>
      <xdr:rowOff>0</xdr:rowOff>
    </xdr:to>
    <xdr:pic>
      <xdr:nvPicPr>
        <xdr:cNvPr id="4" name="Picture 34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00" y="0"/>
          <a:ext cx="790575" cy="740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1</xdr:col>
      <xdr:colOff>742950</xdr:colOff>
      <xdr:row>4</xdr:row>
      <xdr:rowOff>25513</xdr:rowOff>
    </xdr:to>
    <xdr:pic>
      <xdr:nvPicPr>
        <xdr:cNvPr id="3" name="Picture 343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" y="0"/>
          <a:ext cx="790575" cy="739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99060</xdr:rowOff>
    </xdr:from>
    <xdr:to>
      <xdr:col>2</xdr:col>
      <xdr:colOff>430530</xdr:colOff>
      <xdr:row>0</xdr:row>
      <xdr:rowOff>99060</xdr:rowOff>
    </xdr:to>
    <xdr:pic>
      <xdr:nvPicPr>
        <xdr:cNvPr id="78073" name="Picture 1">
          <a:extLst>
            <a:ext uri="{FF2B5EF4-FFF2-40B4-BE49-F238E27FC236}">
              <a16:creationId xmlns:a16="http://schemas.microsoft.com/office/drawing/2014/main" id="{00000000-0008-0000-1E00-0000F93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09600" y="99060"/>
          <a:ext cx="78295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45720</xdr:colOff>
      <xdr:row>0</xdr:row>
      <xdr:rowOff>99060</xdr:rowOff>
    </xdr:from>
    <xdr:ext cx="785336" cy="0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55320" y="9906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133350</xdr:colOff>
      <xdr:row>0</xdr:row>
      <xdr:rowOff>1</xdr:rowOff>
    </xdr:from>
    <xdr:to>
      <xdr:col>2</xdr:col>
      <xdr:colOff>571500</xdr:colOff>
      <xdr:row>3</xdr:row>
      <xdr:rowOff>171451</xdr:rowOff>
    </xdr:to>
    <xdr:pic>
      <xdr:nvPicPr>
        <xdr:cNvPr id="7" name="Picture 343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350" y="1"/>
          <a:ext cx="7905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149087</xdr:colOff>
      <xdr:row>0</xdr:row>
      <xdr:rowOff>0</xdr:rowOff>
    </xdr:from>
    <xdr:to>
      <xdr:col>2</xdr:col>
      <xdr:colOff>600075</xdr:colOff>
      <xdr:row>4</xdr:row>
      <xdr:rowOff>24848</xdr:rowOff>
    </xdr:to>
    <xdr:pic>
      <xdr:nvPicPr>
        <xdr:cNvPr id="3" name="Picture 343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9087" y="0"/>
          <a:ext cx="790575" cy="74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9526</xdr:rowOff>
    </xdr:from>
    <xdr:to>
      <xdr:col>1</xdr:col>
      <xdr:colOff>723900</xdr:colOff>
      <xdr:row>3</xdr:row>
      <xdr:rowOff>180976</xdr:rowOff>
    </xdr:to>
    <xdr:pic>
      <xdr:nvPicPr>
        <xdr:cNvPr id="3" name="Picture 343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350" y="9526"/>
          <a:ext cx="7905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0</xdr:rowOff>
    </xdr:from>
    <xdr:to>
      <xdr:col>2</xdr:col>
      <xdr:colOff>542925</xdr:colOff>
      <xdr:row>4</xdr:row>
      <xdr:rowOff>0</xdr:rowOff>
    </xdr:to>
    <xdr:pic>
      <xdr:nvPicPr>
        <xdr:cNvPr id="3" name="Picture 343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1" y="0"/>
          <a:ext cx="714374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104773</xdr:colOff>
      <xdr:row>0</xdr:row>
      <xdr:rowOff>0</xdr:rowOff>
    </xdr:from>
    <xdr:to>
      <xdr:col>2</xdr:col>
      <xdr:colOff>523874</xdr:colOff>
      <xdr:row>3</xdr:row>
      <xdr:rowOff>157304</xdr:rowOff>
    </xdr:to>
    <xdr:pic>
      <xdr:nvPicPr>
        <xdr:cNvPr id="3" name="Picture 343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73" y="0"/>
          <a:ext cx="704851" cy="7097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142875</xdr:rowOff>
    </xdr:from>
    <xdr:to>
      <xdr:col>11</xdr:col>
      <xdr:colOff>596647</xdr:colOff>
      <xdr:row>62</xdr:row>
      <xdr:rowOff>142875</xdr:rowOff>
    </xdr:to>
    <xdr:sp macro="" textlink="">
      <xdr:nvSpPr>
        <xdr:cNvPr id="2" name="AutoShape 46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>
          <a:spLocks noChangeAspect="1" noChangeArrowheads="1"/>
        </xdr:cNvSpPr>
      </xdr:nvSpPr>
      <xdr:spPr>
        <a:xfrm>
          <a:off x="0" y="9542145"/>
          <a:ext cx="12538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158760</xdr:colOff>
      <xdr:row>0</xdr:row>
      <xdr:rowOff>10638</xdr:rowOff>
    </xdr:from>
    <xdr:to>
      <xdr:col>2</xdr:col>
      <xdr:colOff>387361</xdr:colOff>
      <xdr:row>4</xdr:row>
      <xdr:rowOff>11309</xdr:rowOff>
    </xdr:to>
    <xdr:pic>
      <xdr:nvPicPr>
        <xdr:cNvPr id="4" name="Picture 343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760" y="10638"/>
          <a:ext cx="704851" cy="7097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L18"/>
  <sheetViews>
    <sheetView view="pageBreakPreview" zoomScale="70" zoomScaleNormal="50" zoomScaleSheetLayoutView="70" workbookViewId="0">
      <selection activeCell="F16" sqref="F16"/>
    </sheetView>
  </sheetViews>
  <sheetFormatPr defaultColWidth="9" defaultRowHeight="12.75"/>
  <cols>
    <col min="1" max="1" width="140.85546875" customWidth="1"/>
  </cols>
  <sheetData>
    <row r="1" spans="1:12" ht="387" customHeight="1">
      <c r="A1" s="18"/>
    </row>
    <row r="2" spans="1:12" ht="67.5" customHeight="1">
      <c r="A2" s="19" t="s">
        <v>534</v>
      </c>
    </row>
    <row r="3" spans="1:12" ht="33">
      <c r="A3" s="20" t="s">
        <v>0</v>
      </c>
    </row>
    <row r="4" spans="1:12" ht="44.25">
      <c r="A4" s="21" t="s">
        <v>1</v>
      </c>
    </row>
    <row r="5" spans="1:12" ht="33">
      <c r="A5" s="20" t="s">
        <v>2</v>
      </c>
    </row>
    <row r="6" spans="1:12" s="25" customFormat="1" ht="44.25">
      <c r="A6" s="21" t="s">
        <v>511</v>
      </c>
    </row>
    <row r="7" spans="1:12" s="25" customFormat="1" ht="44.25">
      <c r="A7" s="21"/>
      <c r="L7" s="530" t="s">
        <v>526</v>
      </c>
    </row>
    <row r="8" spans="1:12" s="25" customFormat="1" ht="44.25">
      <c r="A8" s="21"/>
    </row>
    <row r="9" spans="1:12" s="25" customFormat="1" ht="44.25">
      <c r="A9" s="21"/>
    </row>
    <row r="10" spans="1:12" s="25" customFormat="1" ht="44.25">
      <c r="A10" s="21"/>
    </row>
    <row r="11" spans="1:12" s="25" customFormat="1" ht="44.25">
      <c r="A11" s="21"/>
    </row>
    <row r="12" spans="1:12" s="25" customFormat="1" ht="44.25">
      <c r="A12" s="21"/>
    </row>
    <row r="13" spans="1:12" s="25" customFormat="1" ht="44.25">
      <c r="A13" s="21"/>
    </row>
    <row r="14" spans="1:12" s="25" customFormat="1" ht="44.25">
      <c r="A14" s="21"/>
    </row>
    <row r="15" spans="1:12" s="25" customFormat="1" ht="44.25">
      <c r="A15" s="21"/>
    </row>
    <row r="16" spans="1:12" s="25" customFormat="1" ht="44.25">
      <c r="A16" s="21"/>
    </row>
    <row r="17" spans="1:1" s="25" customFormat="1" ht="44.25">
      <c r="A17" s="21"/>
    </row>
    <row r="18" spans="1:1" ht="21.75" customHeight="1">
      <c r="A18" s="22" t="s">
        <v>499</v>
      </c>
    </row>
  </sheetData>
  <pageMargins left="0.70866141732283472" right="0.70866141732283472" top="0.74803149606299213" bottom="0.74803149606299213" header="0.31496062992125984" footer="0.31496062992125984"/>
  <pageSetup scale="63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B7:L16"/>
  <sheetViews>
    <sheetView view="pageBreakPreview" zoomScale="110" zoomScaleSheetLayoutView="110" workbookViewId="0">
      <selection activeCell="F16" sqref="F16"/>
    </sheetView>
  </sheetViews>
  <sheetFormatPr defaultColWidth="9" defaultRowHeight="12.75"/>
  <cols>
    <col min="3" max="3" width="63.42578125" customWidth="1"/>
  </cols>
  <sheetData>
    <row r="7" spans="2:12" ht="30">
      <c r="B7" s="637" t="s">
        <v>3</v>
      </c>
      <c r="C7" s="637"/>
    </row>
    <row r="8" spans="2:12">
      <c r="L8" s="530" t="s">
        <v>526</v>
      </c>
    </row>
    <row r="9" spans="2:12" ht="13.5" thickBot="1"/>
    <row r="10" spans="2:12" s="3" customFormat="1" ht="13.5" thickBot="1">
      <c r="B10" s="322" t="s">
        <v>359</v>
      </c>
      <c r="C10" s="322" t="s">
        <v>95</v>
      </c>
    </row>
    <row r="11" spans="2:12" s="3" customFormat="1">
      <c r="B11" s="321">
        <v>1</v>
      </c>
      <c r="C11" s="316" t="s">
        <v>6</v>
      </c>
    </row>
    <row r="12" spans="2:12" s="3" customFormat="1">
      <c r="B12" s="319">
        <v>2</v>
      </c>
      <c r="C12" s="317" t="s">
        <v>7</v>
      </c>
    </row>
    <row r="13" spans="2:12" s="3" customFormat="1">
      <c r="B13" s="319">
        <v>3</v>
      </c>
      <c r="C13" s="317" t="s">
        <v>410</v>
      </c>
    </row>
    <row r="14" spans="2:12" s="3" customFormat="1">
      <c r="B14" s="319">
        <v>4</v>
      </c>
      <c r="C14" s="317" t="s">
        <v>325</v>
      </c>
    </row>
    <row r="15" spans="2:12">
      <c r="B15" s="319">
        <v>5</v>
      </c>
      <c r="C15" s="317" t="s">
        <v>5</v>
      </c>
    </row>
    <row r="16" spans="2:12" ht="13.5" thickBot="1">
      <c r="B16" s="320">
        <v>6</v>
      </c>
      <c r="C16" s="318" t="s">
        <v>8</v>
      </c>
    </row>
  </sheetData>
  <mergeCells count="1">
    <mergeCell ref="B7:C7"/>
  </mergeCells>
  <pageMargins left="0.7" right="0.7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  <pageSetUpPr fitToPage="1"/>
  </sheetPr>
  <dimension ref="A1:N64"/>
  <sheetViews>
    <sheetView tabSelected="1" view="pageBreakPreview" topLeftCell="A13" zoomScaleSheetLayoutView="100" workbookViewId="0">
      <selection activeCell="H36" sqref="H36"/>
    </sheetView>
  </sheetViews>
  <sheetFormatPr defaultColWidth="9.140625" defaultRowHeight="12.75"/>
  <cols>
    <col min="1" max="1" width="3.5703125" style="37" customWidth="1"/>
    <col min="2" max="3" width="3.42578125" style="37" customWidth="1"/>
    <col min="4" max="4" width="12.28515625" style="37" customWidth="1"/>
    <col min="5" max="6" width="9.140625" style="37"/>
    <col min="7" max="7" width="9.140625" style="592"/>
    <col min="8" max="8" width="13.28515625" style="37" customWidth="1"/>
    <col min="9" max="10" width="3" style="37" customWidth="1"/>
    <col min="11" max="11" width="18.42578125" style="547" customWidth="1"/>
    <col min="12" max="12" width="17.85546875" style="454" customWidth="1"/>
    <col min="13" max="13" width="10.5703125" style="37" bestFit="1" customWidth="1"/>
    <col min="14" max="16384" width="9.140625" style="37"/>
  </cols>
  <sheetData>
    <row r="1" spans="1:14" s="96" customFormat="1" ht="15.75">
      <c r="A1" s="671" t="s">
        <v>411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</row>
    <row r="2" spans="1:14" s="96" customFormat="1" ht="15">
      <c r="A2" s="672" t="s">
        <v>9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</row>
    <row r="3" spans="1:14">
      <c r="A3" s="640" t="s">
        <v>474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</row>
    <row r="4" spans="1:14">
      <c r="A4" s="31"/>
      <c r="B4" s="96"/>
      <c r="C4" s="96"/>
      <c r="D4" s="31"/>
      <c r="E4" s="31"/>
      <c r="F4" s="31"/>
      <c r="G4" s="588"/>
      <c r="H4" s="31"/>
      <c r="I4" s="31"/>
      <c r="J4" s="31"/>
      <c r="K4" s="548"/>
      <c r="L4" s="455"/>
    </row>
    <row r="5" spans="1:14" ht="15.75">
      <c r="A5" s="671" t="s">
        <v>6</v>
      </c>
      <c r="B5" s="671"/>
      <c r="C5" s="671"/>
      <c r="D5" s="671"/>
      <c r="E5" s="671"/>
      <c r="F5" s="671"/>
      <c r="G5" s="671"/>
      <c r="H5" s="671"/>
      <c r="I5" s="671"/>
      <c r="J5" s="671"/>
      <c r="K5" s="671"/>
      <c r="L5" s="671"/>
    </row>
    <row r="6" spans="1:14">
      <c r="A6" s="640" t="s">
        <v>535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</row>
    <row r="7" spans="1:14" ht="13.5" thickBot="1">
      <c r="A7" s="30"/>
      <c r="B7" s="30"/>
      <c r="C7" s="30"/>
      <c r="D7" s="30"/>
      <c r="E7" s="30"/>
      <c r="F7" s="30"/>
      <c r="G7" s="30"/>
      <c r="H7" s="30"/>
      <c r="I7" s="30"/>
      <c r="J7" s="30"/>
      <c r="K7" s="670" t="s">
        <v>575</v>
      </c>
      <c r="L7" s="670"/>
    </row>
    <row r="8" spans="1:14" s="97" customFormat="1" ht="14.25">
      <c r="A8" s="659" t="s">
        <v>4</v>
      </c>
      <c r="B8" s="663"/>
      <c r="C8" s="663"/>
      <c r="D8" s="663"/>
      <c r="E8" s="663"/>
      <c r="F8" s="663"/>
      <c r="G8" s="664"/>
      <c r="H8" s="660"/>
      <c r="I8" s="659" t="s">
        <v>360</v>
      </c>
      <c r="J8" s="660"/>
      <c r="K8" s="647" t="s">
        <v>563</v>
      </c>
      <c r="L8" s="647" t="s">
        <v>564</v>
      </c>
    </row>
    <row r="9" spans="1:14" s="97" customFormat="1" ht="44.1" customHeight="1" thickBot="1">
      <c r="A9" s="661"/>
      <c r="B9" s="665"/>
      <c r="C9" s="665"/>
      <c r="D9" s="665"/>
      <c r="E9" s="665"/>
      <c r="F9" s="665"/>
      <c r="G9" s="666"/>
      <c r="H9" s="662"/>
      <c r="I9" s="661"/>
      <c r="J9" s="662"/>
      <c r="K9" s="648"/>
      <c r="L9" s="648"/>
    </row>
    <row r="10" spans="1:14">
      <c r="A10" s="98"/>
      <c r="B10" s="36"/>
      <c r="C10" s="36"/>
      <c r="D10" s="36"/>
      <c r="E10" s="36"/>
      <c r="F10" s="36"/>
      <c r="G10" s="36"/>
      <c r="H10" s="99"/>
      <c r="I10" s="306"/>
      <c r="J10" s="307"/>
      <c r="K10" s="100"/>
      <c r="L10" s="100"/>
    </row>
    <row r="11" spans="1:14" ht="13.35" customHeight="1">
      <c r="A11" s="677" t="s">
        <v>413</v>
      </c>
      <c r="B11" s="678"/>
      <c r="C11" s="678"/>
      <c r="D11" s="678"/>
      <c r="E11" s="678"/>
      <c r="F11" s="678"/>
      <c r="G11" s="678"/>
      <c r="H11" s="679"/>
      <c r="I11" s="680"/>
      <c r="J11" s="646"/>
      <c r="K11" s="101"/>
      <c r="L11" s="101"/>
    </row>
    <row r="12" spans="1:14" ht="12.75" customHeight="1">
      <c r="A12" s="102" t="s">
        <v>33</v>
      </c>
      <c r="B12" s="681" t="s">
        <v>414</v>
      </c>
      <c r="C12" s="681"/>
      <c r="D12" s="681"/>
      <c r="E12" s="681"/>
      <c r="F12" s="681"/>
      <c r="G12" s="681"/>
      <c r="H12" s="682"/>
      <c r="I12" s="312"/>
      <c r="J12" s="309"/>
      <c r="K12" s="103"/>
      <c r="L12" s="103"/>
    </row>
    <row r="13" spans="1:14">
      <c r="A13" s="312"/>
      <c r="B13" s="308" t="s">
        <v>10</v>
      </c>
      <c r="C13" s="675" t="s">
        <v>11</v>
      </c>
      <c r="D13" s="675"/>
      <c r="E13" s="675"/>
      <c r="F13" s="675"/>
      <c r="G13" s="675"/>
      <c r="H13" s="676"/>
      <c r="I13" s="643">
        <v>2</v>
      </c>
      <c r="J13" s="644"/>
      <c r="K13" s="104">
        <f>'N-2'!J19</f>
        <v>1706063.9200000002</v>
      </c>
      <c r="L13" s="104">
        <f>'N-2'!J34</f>
        <v>1416694.24</v>
      </c>
      <c r="M13" s="584"/>
      <c r="N13" s="105"/>
    </row>
    <row r="14" spans="1:14">
      <c r="A14" s="312"/>
      <c r="B14" s="308" t="s">
        <v>12</v>
      </c>
      <c r="C14" s="675" t="s">
        <v>13</v>
      </c>
      <c r="D14" s="675"/>
      <c r="E14" s="675"/>
      <c r="F14" s="675"/>
      <c r="G14" s="675"/>
      <c r="H14" s="676"/>
      <c r="I14" s="643">
        <v>3</v>
      </c>
      <c r="J14" s="644">
        <v>10</v>
      </c>
      <c r="K14" s="104">
        <f>'N-3'!G18</f>
        <v>43706.229999999894</v>
      </c>
      <c r="L14" s="104">
        <f>'N-3'!C18</f>
        <v>309362.54999999993</v>
      </c>
      <c r="M14" s="584"/>
      <c r="N14" s="105"/>
    </row>
    <row r="15" spans="1:14">
      <c r="A15" s="312"/>
      <c r="B15" s="308"/>
      <c r="C15" s="305"/>
      <c r="D15" s="305"/>
      <c r="E15" s="305"/>
      <c r="F15" s="305"/>
      <c r="H15" s="313"/>
      <c r="I15" s="306"/>
      <c r="J15" s="307"/>
      <c r="K15" s="104"/>
      <c r="L15" s="104"/>
      <c r="M15" s="584"/>
      <c r="N15" s="105"/>
    </row>
    <row r="16" spans="1:14">
      <c r="A16" s="102" t="s">
        <v>40</v>
      </c>
      <c r="B16" s="673" t="s">
        <v>14</v>
      </c>
      <c r="C16" s="673"/>
      <c r="D16" s="673"/>
      <c r="E16" s="673"/>
      <c r="F16" s="673"/>
      <c r="G16" s="673"/>
      <c r="H16" s="674"/>
      <c r="I16" s="312"/>
      <c r="J16" s="309"/>
      <c r="K16" s="104"/>
      <c r="L16" s="104"/>
      <c r="M16" s="584"/>
      <c r="N16" s="105"/>
    </row>
    <row r="17" spans="1:14">
      <c r="A17" s="312"/>
      <c r="B17" s="308" t="s">
        <v>10</v>
      </c>
      <c r="C17" s="675" t="s">
        <v>15</v>
      </c>
      <c r="D17" s="675"/>
      <c r="E17" s="675"/>
      <c r="F17" s="675"/>
      <c r="G17" s="675"/>
      <c r="H17" s="676"/>
      <c r="I17" s="643">
        <v>4</v>
      </c>
      <c r="J17" s="644">
        <v>14</v>
      </c>
      <c r="K17" s="104">
        <f>'N4'!E19</f>
        <v>102708.26</v>
      </c>
      <c r="L17" s="104">
        <f>'N4'!G19</f>
        <v>83305.25</v>
      </c>
      <c r="M17" s="584"/>
      <c r="N17" s="105"/>
    </row>
    <row r="18" spans="1:14">
      <c r="A18" s="312"/>
      <c r="B18" s="308" t="s">
        <v>12</v>
      </c>
      <c r="C18" s="675" t="s">
        <v>16</v>
      </c>
      <c r="D18" s="675"/>
      <c r="E18" s="675"/>
      <c r="F18" s="675"/>
      <c r="G18" s="675"/>
      <c r="H18" s="676"/>
      <c r="I18" s="312"/>
      <c r="J18" s="309"/>
      <c r="K18" s="104"/>
      <c r="L18" s="104"/>
      <c r="M18" s="584"/>
      <c r="N18" s="105"/>
    </row>
    <row r="19" spans="1:14">
      <c r="A19" s="312"/>
      <c r="B19" s="308"/>
      <c r="C19" s="308" t="s">
        <v>17</v>
      </c>
      <c r="D19" s="675" t="s">
        <v>18</v>
      </c>
      <c r="E19" s="675"/>
      <c r="F19" s="675"/>
      <c r="G19" s="675"/>
      <c r="H19" s="676"/>
      <c r="I19" s="643">
        <v>5</v>
      </c>
      <c r="J19" s="644">
        <v>15</v>
      </c>
      <c r="K19" s="104">
        <f>'N5-7 (New)'!D23</f>
        <v>2248580.28865</v>
      </c>
      <c r="L19" s="104">
        <f>'N5-7 (New)'!F23</f>
        <v>2090003.5305699999</v>
      </c>
      <c r="M19" s="584"/>
      <c r="N19" s="105"/>
    </row>
    <row r="20" spans="1:14">
      <c r="A20" s="312"/>
      <c r="B20" s="308"/>
      <c r="C20" s="308" t="s">
        <v>19</v>
      </c>
      <c r="D20" s="675" t="s">
        <v>20</v>
      </c>
      <c r="E20" s="675"/>
      <c r="F20" s="675"/>
      <c r="G20" s="675"/>
      <c r="H20" s="676"/>
      <c r="I20" s="643">
        <v>6</v>
      </c>
      <c r="J20" s="644">
        <v>16</v>
      </c>
      <c r="K20" s="104">
        <f>'N5-7 (New)'!D36</f>
        <v>106186.11672000001</v>
      </c>
      <c r="L20" s="104">
        <f>'N5-7 (New)'!F36</f>
        <v>117005.16584</v>
      </c>
      <c r="M20" s="584"/>
      <c r="N20" s="105"/>
    </row>
    <row r="21" spans="1:14">
      <c r="A21" s="312"/>
      <c r="B21" s="308"/>
      <c r="C21" s="308" t="s">
        <v>21</v>
      </c>
      <c r="D21" s="675" t="s">
        <v>22</v>
      </c>
      <c r="E21" s="675"/>
      <c r="F21" s="675"/>
      <c r="G21" s="675"/>
      <c r="H21" s="676"/>
      <c r="I21" s="643">
        <v>7</v>
      </c>
      <c r="J21" s="644"/>
      <c r="K21" s="104">
        <f>'N5-7 (New)'!D48</f>
        <v>3753.4015100000001</v>
      </c>
      <c r="L21" s="104">
        <f>'N5-7 (New)'!F48</f>
        <v>6958.7097000000003</v>
      </c>
      <c r="M21" s="584"/>
      <c r="N21" s="105"/>
    </row>
    <row r="22" spans="1:14">
      <c r="A22" s="312"/>
      <c r="B22" s="308"/>
      <c r="C22" s="308"/>
      <c r="D22" s="675" t="s">
        <v>23</v>
      </c>
      <c r="E22" s="675"/>
      <c r="F22" s="675"/>
      <c r="G22" s="675"/>
      <c r="H22" s="676"/>
      <c r="I22" s="306"/>
      <c r="J22" s="307"/>
      <c r="K22" s="104"/>
      <c r="L22" s="104"/>
      <c r="M22" s="584"/>
      <c r="N22" s="105"/>
    </row>
    <row r="23" spans="1:14">
      <c r="A23" s="312"/>
      <c r="B23" s="308"/>
      <c r="C23" s="308" t="s">
        <v>156</v>
      </c>
      <c r="D23" s="675" t="s">
        <v>24</v>
      </c>
      <c r="E23" s="675"/>
      <c r="F23" s="675"/>
      <c r="G23" s="675"/>
      <c r="H23" s="676"/>
      <c r="I23" s="643">
        <v>8</v>
      </c>
      <c r="J23" s="644">
        <v>17</v>
      </c>
      <c r="K23" s="104">
        <f>'Nt 8-9'!E28</f>
        <v>296554.74999999994</v>
      </c>
      <c r="L23" s="104">
        <f>'Nt 8-9'!G28</f>
        <v>320831.19000000018</v>
      </c>
      <c r="M23" s="584"/>
      <c r="N23" s="105"/>
    </row>
    <row r="24" spans="1:14">
      <c r="A24" s="312"/>
      <c r="B24" s="305" t="s">
        <v>25</v>
      </c>
      <c r="C24" s="650" t="s">
        <v>26</v>
      </c>
      <c r="D24" s="650"/>
      <c r="E24" s="650"/>
      <c r="F24" s="650"/>
      <c r="G24" s="650"/>
      <c r="H24" s="651"/>
      <c r="I24" s="643">
        <v>9</v>
      </c>
      <c r="J24" s="644">
        <v>17</v>
      </c>
      <c r="K24" s="104">
        <f>'Nt 8-9'!E45</f>
        <v>68146.850000000006</v>
      </c>
      <c r="L24" s="104">
        <f>'Nt 8-9'!G45</f>
        <v>152977.65000000002</v>
      </c>
      <c r="M24" s="584"/>
      <c r="N24" s="105"/>
    </row>
    <row r="25" spans="1:14">
      <c r="A25" s="312"/>
      <c r="B25" s="308"/>
      <c r="C25" s="314"/>
      <c r="D25" s="314"/>
      <c r="E25" s="314"/>
      <c r="F25" s="314"/>
      <c r="G25" s="593"/>
      <c r="H25" s="315"/>
      <c r="I25" s="306"/>
      <c r="J25" s="307"/>
      <c r="K25" s="106"/>
      <c r="L25" s="106"/>
      <c r="M25" s="584"/>
      <c r="N25" s="105"/>
    </row>
    <row r="26" spans="1:14" ht="13.5" thickBot="1">
      <c r="A26" s="653" t="s">
        <v>27</v>
      </c>
      <c r="B26" s="654"/>
      <c r="C26" s="654"/>
      <c r="D26" s="654"/>
      <c r="E26" s="654"/>
      <c r="F26" s="654"/>
      <c r="G26" s="654"/>
      <c r="H26" s="655"/>
      <c r="I26" s="641"/>
      <c r="J26" s="642"/>
      <c r="K26" s="107">
        <f>SUM(K10:K25)</f>
        <v>4575699.8168799998</v>
      </c>
      <c r="L26" s="107">
        <f>SUM(L10:L25)</f>
        <v>4497138.2861100007</v>
      </c>
      <c r="M26" s="584"/>
      <c r="N26" s="105"/>
    </row>
    <row r="27" spans="1:14" ht="13.5" thickTop="1">
      <c r="A27" s="98"/>
      <c r="B27" s="36"/>
      <c r="C27" s="36"/>
      <c r="D27" s="36"/>
      <c r="E27" s="36"/>
      <c r="F27" s="36"/>
      <c r="G27" s="36"/>
      <c r="H27" s="99"/>
      <c r="I27" s="306"/>
      <c r="J27" s="307"/>
      <c r="K27" s="100"/>
      <c r="L27" s="100"/>
      <c r="M27" s="584"/>
      <c r="N27" s="105"/>
    </row>
    <row r="28" spans="1:14" ht="13.35" customHeight="1">
      <c r="A28" s="667" t="s">
        <v>28</v>
      </c>
      <c r="B28" s="668"/>
      <c r="C28" s="668"/>
      <c r="D28" s="668"/>
      <c r="E28" s="668"/>
      <c r="F28" s="668"/>
      <c r="G28" s="668"/>
      <c r="H28" s="669"/>
      <c r="I28" s="680"/>
      <c r="J28" s="646"/>
      <c r="K28" s="104"/>
      <c r="L28" s="104"/>
      <c r="M28" s="584"/>
      <c r="N28" s="105"/>
    </row>
    <row r="29" spans="1:14">
      <c r="A29" s="102" t="s">
        <v>33</v>
      </c>
      <c r="B29" s="681" t="s">
        <v>29</v>
      </c>
      <c r="C29" s="681"/>
      <c r="D29" s="681"/>
      <c r="E29" s="681"/>
      <c r="F29" s="681"/>
      <c r="G29" s="681"/>
      <c r="H29" s="682"/>
      <c r="I29" s="312"/>
      <c r="J29" s="309"/>
      <c r="K29" s="104"/>
      <c r="L29" s="104"/>
      <c r="M29" s="584"/>
      <c r="N29" s="105"/>
    </row>
    <row r="30" spans="1:14" ht="12.75" customHeight="1">
      <c r="A30" s="312"/>
      <c r="B30" s="308" t="s">
        <v>30</v>
      </c>
      <c r="C30" s="645" t="s">
        <v>31</v>
      </c>
      <c r="D30" s="645"/>
      <c r="E30" s="645"/>
      <c r="F30" s="645"/>
      <c r="G30" s="645"/>
      <c r="H30" s="646"/>
      <c r="I30" s="643">
        <v>10</v>
      </c>
      <c r="J30" s="644"/>
      <c r="K30" s="104">
        <f>'N10'!E15</f>
        <v>2035228.99</v>
      </c>
      <c r="L30" s="104">
        <f>'N10'!F15</f>
        <v>1744046.21</v>
      </c>
      <c r="M30" s="584"/>
      <c r="N30" s="105"/>
    </row>
    <row r="31" spans="1:14" ht="12.75" customHeight="1">
      <c r="A31" s="312"/>
      <c r="B31" s="308" t="s">
        <v>12</v>
      </c>
      <c r="C31" s="645" t="s">
        <v>140</v>
      </c>
      <c r="D31" s="656"/>
      <c r="E31" s="656"/>
      <c r="F31" s="656"/>
      <c r="G31" s="656"/>
      <c r="H31" s="657"/>
      <c r="I31" s="643">
        <v>11</v>
      </c>
      <c r="J31" s="644"/>
      <c r="K31" s="104">
        <f>'N-11'!D47</f>
        <v>-1130416.3484999994</v>
      </c>
      <c r="L31" s="104">
        <f>'N-11'!F47</f>
        <v>-895333.48999999976</v>
      </c>
      <c r="M31" s="584"/>
      <c r="N31" s="105"/>
    </row>
    <row r="32" spans="1:14">
      <c r="A32" s="102" t="s">
        <v>40</v>
      </c>
      <c r="B32" s="96" t="s">
        <v>32</v>
      </c>
      <c r="C32" s="305"/>
      <c r="D32" s="305"/>
      <c r="E32" s="305"/>
      <c r="F32" s="305"/>
      <c r="H32" s="313"/>
      <c r="I32" s="643"/>
      <c r="J32" s="644"/>
      <c r="K32" s="104"/>
      <c r="L32" s="104"/>
      <c r="M32" s="584"/>
      <c r="N32" s="105"/>
    </row>
    <row r="33" spans="1:14">
      <c r="A33" s="108" t="s">
        <v>361</v>
      </c>
      <c r="B33" s="645" t="s">
        <v>34</v>
      </c>
      <c r="C33" s="645"/>
      <c r="D33" s="645"/>
      <c r="E33" s="645"/>
      <c r="F33" s="645"/>
      <c r="G33" s="645"/>
      <c r="H33" s="646"/>
      <c r="I33" s="643"/>
      <c r="J33" s="644"/>
      <c r="K33" s="104"/>
      <c r="L33" s="104"/>
      <c r="M33" s="584"/>
      <c r="N33" s="105"/>
    </row>
    <row r="34" spans="1:14">
      <c r="A34" s="312"/>
      <c r="B34" s="308" t="s">
        <v>35</v>
      </c>
      <c r="C34" s="305" t="s">
        <v>36</v>
      </c>
      <c r="D34" s="308"/>
      <c r="E34" s="308"/>
      <c r="F34" s="308"/>
      <c r="G34" s="590"/>
      <c r="H34" s="309"/>
      <c r="I34" s="306"/>
      <c r="J34" s="307"/>
      <c r="K34" s="104"/>
      <c r="L34" s="104"/>
      <c r="M34" s="584"/>
      <c r="N34" s="105"/>
    </row>
    <row r="35" spans="1:14" ht="13.35" customHeight="1">
      <c r="A35" s="312"/>
      <c r="B35" s="305"/>
      <c r="C35" s="305" t="s">
        <v>17</v>
      </c>
      <c r="D35" s="38" t="s">
        <v>37</v>
      </c>
      <c r="E35" s="38"/>
      <c r="F35" s="38"/>
      <c r="G35" s="38"/>
      <c r="H35" s="109"/>
      <c r="I35" s="643">
        <v>12</v>
      </c>
      <c r="J35" s="644"/>
      <c r="K35" s="104">
        <f>'N12-13'!E95</f>
        <v>1576173.78</v>
      </c>
      <c r="L35" s="104">
        <f>'N12-13'!G95</f>
        <v>1589901</v>
      </c>
      <c r="M35" s="584"/>
      <c r="N35" s="105"/>
    </row>
    <row r="36" spans="1:14" ht="13.35" customHeight="1">
      <c r="A36" s="312"/>
      <c r="B36" s="305"/>
      <c r="C36" s="305" t="s">
        <v>38</v>
      </c>
      <c r="D36" s="38" t="s">
        <v>39</v>
      </c>
      <c r="E36" s="310"/>
      <c r="F36" s="310"/>
      <c r="G36" s="591"/>
      <c r="H36" s="311"/>
      <c r="I36" s="643">
        <v>13</v>
      </c>
      <c r="J36" s="644"/>
      <c r="K36" s="104">
        <f>'N12-13'!E102</f>
        <v>72184.399999999994</v>
      </c>
      <c r="L36" s="104">
        <f>'N12-13'!G102</f>
        <v>67523.839999999997</v>
      </c>
      <c r="M36" s="584"/>
      <c r="N36" s="105"/>
    </row>
    <row r="37" spans="1:14">
      <c r="A37" s="108" t="s">
        <v>362</v>
      </c>
      <c r="B37" s="645" t="s">
        <v>41</v>
      </c>
      <c r="C37" s="645"/>
      <c r="D37" s="645"/>
      <c r="E37" s="645"/>
      <c r="F37" s="658"/>
      <c r="G37" s="658"/>
      <c r="H37" s="644"/>
      <c r="I37" s="643"/>
      <c r="J37" s="644"/>
      <c r="K37" s="104"/>
      <c r="L37" s="104"/>
      <c r="M37" s="584"/>
      <c r="N37" s="105"/>
    </row>
    <row r="38" spans="1:14" ht="15.75" customHeight="1">
      <c r="A38" s="312"/>
      <c r="B38" s="308" t="s">
        <v>35</v>
      </c>
      <c r="C38" s="305" t="s">
        <v>36</v>
      </c>
      <c r="D38" s="38"/>
      <c r="E38" s="38"/>
      <c r="F38" s="304"/>
      <c r="G38" s="589"/>
      <c r="H38" s="110"/>
      <c r="I38" s="306"/>
      <c r="J38" s="307"/>
      <c r="K38" s="104"/>
      <c r="L38" s="104"/>
      <c r="M38" s="584"/>
      <c r="N38" s="105"/>
    </row>
    <row r="39" spans="1:14" ht="13.35" customHeight="1">
      <c r="A39" s="312"/>
      <c r="B39" s="305"/>
      <c r="C39" s="305" t="s">
        <v>151</v>
      </c>
      <c r="D39" s="38" t="s">
        <v>42</v>
      </c>
      <c r="E39" s="38"/>
      <c r="F39" s="38"/>
      <c r="G39" s="38"/>
      <c r="H39" s="109"/>
      <c r="I39" s="643">
        <v>14</v>
      </c>
      <c r="J39" s="644"/>
      <c r="K39" s="104">
        <f>'N14-15'!D13</f>
        <v>994249.41</v>
      </c>
      <c r="L39" s="104">
        <f>'N14-15'!F13</f>
        <v>1003664.27</v>
      </c>
      <c r="M39" s="584"/>
      <c r="N39" s="105"/>
    </row>
    <row r="40" spans="1:14">
      <c r="A40" s="312"/>
      <c r="B40" s="305" t="s">
        <v>43</v>
      </c>
      <c r="C40" s="650" t="s">
        <v>382</v>
      </c>
      <c r="D40" s="650"/>
      <c r="E40" s="650"/>
      <c r="F40" s="650"/>
      <c r="G40" s="650"/>
      <c r="H40" s="651"/>
      <c r="I40" s="643">
        <v>15</v>
      </c>
      <c r="J40" s="644"/>
      <c r="K40" s="104">
        <f>'N14-15'!D54</f>
        <v>1028279.5899999999</v>
      </c>
      <c r="L40" s="104">
        <f>'N14-15'!F54</f>
        <v>987336.46000000008</v>
      </c>
      <c r="M40" s="584"/>
      <c r="N40" s="105"/>
    </row>
    <row r="41" spans="1:14">
      <c r="A41" s="312"/>
      <c r="B41" s="296"/>
      <c r="C41" s="308"/>
      <c r="D41" s="310"/>
      <c r="E41" s="310"/>
      <c r="F41" s="310"/>
      <c r="G41" s="591"/>
      <c r="H41" s="311"/>
      <c r="I41" s="306"/>
      <c r="J41" s="307"/>
      <c r="K41" s="104"/>
      <c r="L41" s="104"/>
      <c r="M41" s="584"/>
      <c r="N41" s="105"/>
    </row>
    <row r="42" spans="1:14" ht="13.5" customHeight="1" thickBot="1">
      <c r="A42" s="653" t="s">
        <v>44</v>
      </c>
      <c r="B42" s="654"/>
      <c r="C42" s="654"/>
      <c r="D42" s="654"/>
      <c r="E42" s="654"/>
      <c r="F42" s="654"/>
      <c r="G42" s="654"/>
      <c r="H42" s="655"/>
      <c r="I42" s="641"/>
      <c r="J42" s="642"/>
      <c r="K42" s="107">
        <f>SUM(K27:K41)</f>
        <v>4575699.8215000005</v>
      </c>
      <c r="L42" s="107">
        <f>SUM(L27:L41)</f>
        <v>4497138.29</v>
      </c>
      <c r="M42" s="584"/>
      <c r="N42" s="105"/>
    </row>
    <row r="43" spans="1:14" ht="13.5" thickTop="1">
      <c r="A43" s="652" t="s">
        <v>45</v>
      </c>
      <c r="B43" s="652"/>
      <c r="C43" s="652"/>
      <c r="D43" s="652"/>
      <c r="E43" s="652"/>
      <c r="F43" s="652"/>
      <c r="G43" s="652"/>
      <c r="H43" s="652"/>
      <c r="I43" s="658" t="s">
        <v>46</v>
      </c>
      <c r="J43" s="658"/>
      <c r="K43" s="105"/>
      <c r="L43" s="105"/>
      <c r="M43" s="584"/>
      <c r="N43" s="105"/>
    </row>
    <row r="44" spans="1:14" ht="12.75" customHeight="1">
      <c r="A44" s="649" t="s">
        <v>47</v>
      </c>
      <c r="B44" s="649"/>
      <c r="C44" s="649"/>
      <c r="D44" s="649"/>
      <c r="E44" s="649"/>
      <c r="F44" s="649"/>
      <c r="G44" s="649"/>
      <c r="H44" s="649"/>
      <c r="I44" s="658" t="s">
        <v>48</v>
      </c>
      <c r="J44" s="658"/>
      <c r="L44" s="105"/>
      <c r="N44" s="105"/>
    </row>
    <row r="45" spans="1:14" s="298" customFormat="1">
      <c r="A45" s="675" t="s">
        <v>538</v>
      </c>
      <c r="B45" s="675"/>
      <c r="C45" s="675"/>
      <c r="D45" s="675"/>
      <c r="E45" s="675"/>
      <c r="F45" s="675"/>
      <c r="G45" s="675"/>
      <c r="H45" s="675"/>
      <c r="I45" s="299"/>
      <c r="J45" s="299"/>
      <c r="K45" s="105"/>
      <c r="L45" s="454"/>
      <c r="N45" s="105"/>
    </row>
    <row r="46" spans="1:14" s="537" customFormat="1">
      <c r="G46" s="592"/>
      <c r="I46" s="538"/>
      <c r="J46" s="538"/>
      <c r="K46" s="105"/>
    </row>
    <row r="47" spans="1:14" s="634" customFormat="1">
      <c r="I47" s="633"/>
      <c r="J47" s="633"/>
      <c r="K47" s="105"/>
    </row>
    <row r="48" spans="1:14" s="634" customFormat="1">
      <c r="I48" s="633"/>
      <c r="J48" s="633"/>
      <c r="K48" s="105"/>
    </row>
    <row r="49" spans="1:12" s="537" customFormat="1">
      <c r="G49" s="592"/>
      <c r="I49" s="538"/>
      <c r="J49" s="538"/>
      <c r="K49" s="105"/>
    </row>
    <row r="50" spans="1:12" s="298" customFormat="1">
      <c r="A50" s="640" t="s">
        <v>481</v>
      </c>
      <c r="B50" s="640"/>
      <c r="C50" s="640"/>
      <c r="D50" s="640"/>
      <c r="E50" s="30"/>
      <c r="F50" s="586" t="s">
        <v>527</v>
      </c>
      <c r="G50" s="588"/>
      <c r="H50" s="640" t="s">
        <v>559</v>
      </c>
      <c r="I50" s="640"/>
      <c r="J50" s="640"/>
      <c r="K50" s="640" t="s">
        <v>547</v>
      </c>
      <c r="L50" s="640"/>
    </row>
    <row r="51" spans="1:12" s="298" customFormat="1">
      <c r="A51" s="638" t="s">
        <v>485</v>
      </c>
      <c r="B51" s="638"/>
      <c r="C51" s="638"/>
      <c r="D51" s="638"/>
      <c r="E51" s="38"/>
      <c r="F51" s="585" t="s">
        <v>528</v>
      </c>
      <c r="G51" s="589"/>
      <c r="H51" s="638" t="s">
        <v>483</v>
      </c>
      <c r="I51" s="638"/>
      <c r="J51" s="638"/>
      <c r="K51" s="638" t="s">
        <v>484</v>
      </c>
      <c r="L51" s="638"/>
    </row>
    <row r="52" spans="1:12" s="96" customFormat="1">
      <c r="A52" s="638" t="s">
        <v>482</v>
      </c>
      <c r="B52" s="638"/>
      <c r="C52" s="638"/>
      <c r="D52" s="638"/>
      <c r="E52" s="38"/>
      <c r="F52" s="585" t="s">
        <v>482</v>
      </c>
      <c r="G52" s="589"/>
      <c r="H52" s="638" t="s">
        <v>482</v>
      </c>
      <c r="I52" s="638"/>
      <c r="J52" s="638"/>
      <c r="K52" s="638" t="s">
        <v>482</v>
      </c>
      <c r="L52" s="638"/>
    </row>
    <row r="53" spans="1:12" s="298" customFormat="1">
      <c r="A53" s="638" t="s">
        <v>486</v>
      </c>
      <c r="B53" s="638"/>
      <c r="C53" s="638"/>
      <c r="D53" s="638"/>
      <c r="E53" s="38"/>
      <c r="F53" s="38"/>
      <c r="G53" s="38"/>
      <c r="H53" s="638" t="s">
        <v>560</v>
      </c>
      <c r="I53" s="638"/>
      <c r="J53" s="638"/>
      <c r="K53" s="638" t="s">
        <v>574</v>
      </c>
      <c r="L53" s="638"/>
    </row>
    <row r="54" spans="1:12" s="298" customFormat="1">
      <c r="A54" s="537"/>
      <c r="B54" s="537"/>
      <c r="C54" s="537"/>
      <c r="D54" s="537"/>
      <c r="E54" s="537"/>
      <c r="F54" s="537"/>
      <c r="G54" s="592"/>
      <c r="H54" s="537"/>
      <c r="I54" s="537"/>
      <c r="J54" s="537"/>
      <c r="K54" s="549"/>
    </row>
    <row r="55" spans="1:12">
      <c r="A55" s="537"/>
      <c r="B55" s="537"/>
      <c r="C55" s="537"/>
      <c r="D55" s="537"/>
      <c r="E55" s="537"/>
      <c r="F55" s="537"/>
      <c r="H55" s="639" t="s">
        <v>576</v>
      </c>
      <c r="I55" s="639"/>
      <c r="J55" s="639"/>
      <c r="K55" s="639"/>
      <c r="L55" s="111"/>
    </row>
    <row r="56" spans="1:12">
      <c r="A56" s="537"/>
      <c r="B56" s="537"/>
      <c r="C56" s="537"/>
      <c r="D56" s="537"/>
      <c r="E56" s="537"/>
      <c r="F56" s="537"/>
      <c r="H56" s="639" t="s">
        <v>583</v>
      </c>
      <c r="I56" s="639"/>
      <c r="J56" s="639"/>
      <c r="K56" s="639"/>
    </row>
    <row r="57" spans="1:12">
      <c r="A57" s="537"/>
      <c r="B57" s="537"/>
      <c r="C57" s="537"/>
      <c r="D57" s="537"/>
      <c r="E57" s="537"/>
      <c r="F57" s="537"/>
      <c r="H57" s="639" t="s">
        <v>579</v>
      </c>
      <c r="I57" s="639"/>
      <c r="J57" s="639"/>
      <c r="K57" s="639"/>
    </row>
    <row r="58" spans="1:12">
      <c r="A58" s="537"/>
      <c r="B58" s="537"/>
      <c r="C58" s="537"/>
      <c r="D58" s="537"/>
      <c r="E58" s="537"/>
      <c r="F58" s="537"/>
      <c r="H58" s="23"/>
      <c r="I58" s="23"/>
      <c r="J58" s="23"/>
      <c r="K58" s="23"/>
    </row>
    <row r="59" spans="1:12" s="634" customFormat="1">
      <c r="H59" s="23"/>
      <c r="I59" s="23"/>
      <c r="J59" s="23"/>
      <c r="K59" s="23"/>
    </row>
    <row r="60" spans="1:12">
      <c r="A60" s="537"/>
      <c r="B60" s="537"/>
      <c r="C60" s="537"/>
      <c r="D60" s="537"/>
      <c r="E60" s="537"/>
      <c r="F60" s="537"/>
      <c r="H60" s="23"/>
      <c r="I60" s="23"/>
      <c r="J60" s="23"/>
      <c r="K60" s="23"/>
    </row>
    <row r="61" spans="1:12">
      <c r="A61" s="537"/>
      <c r="B61" s="537"/>
      <c r="C61" s="537"/>
      <c r="D61" s="537"/>
      <c r="E61" s="537"/>
      <c r="F61" s="537"/>
      <c r="H61" s="640" t="s">
        <v>580</v>
      </c>
      <c r="I61" s="640"/>
      <c r="J61" s="640"/>
      <c r="K61" s="640"/>
    </row>
    <row r="62" spans="1:12">
      <c r="A62" s="537"/>
      <c r="B62" s="537"/>
      <c r="C62" s="537"/>
      <c r="D62" s="537"/>
      <c r="E62" s="537"/>
      <c r="F62" s="537"/>
      <c r="H62" s="638" t="s">
        <v>581</v>
      </c>
      <c r="I62" s="638"/>
      <c r="J62" s="638"/>
      <c r="K62" s="638"/>
    </row>
    <row r="63" spans="1:12">
      <c r="A63" s="537"/>
      <c r="B63" s="537"/>
      <c r="C63" s="537"/>
      <c r="D63" s="537"/>
      <c r="E63" s="537"/>
      <c r="F63" s="537"/>
      <c r="H63" s="638" t="s">
        <v>582</v>
      </c>
      <c r="I63" s="638"/>
      <c r="J63" s="638"/>
      <c r="K63" s="638"/>
    </row>
    <row r="64" spans="1:12">
      <c r="K64" s="105">
        <f>K26-K42</f>
        <v>-4.6200007200241089E-3</v>
      </c>
      <c r="L64" s="105">
        <f>L26-L42</f>
        <v>-3.8899993523955345E-3</v>
      </c>
    </row>
  </sheetData>
  <mergeCells count="77">
    <mergeCell ref="K53:L53"/>
    <mergeCell ref="A45:H45"/>
    <mergeCell ref="D23:H23"/>
    <mergeCell ref="I23:J23"/>
    <mergeCell ref="C24:H24"/>
    <mergeCell ref="I24:J24"/>
    <mergeCell ref="K50:L50"/>
    <mergeCell ref="K51:L51"/>
    <mergeCell ref="K52:L52"/>
    <mergeCell ref="I28:J28"/>
    <mergeCell ref="A26:H26"/>
    <mergeCell ref="B29:H29"/>
    <mergeCell ref="I44:J44"/>
    <mergeCell ref="I35:J35"/>
    <mergeCell ref="I36:J36"/>
    <mergeCell ref="B37:E37"/>
    <mergeCell ref="K8:K9"/>
    <mergeCell ref="C14:H14"/>
    <mergeCell ref="I14:J14"/>
    <mergeCell ref="A11:H11"/>
    <mergeCell ref="I11:J11"/>
    <mergeCell ref="B12:H12"/>
    <mergeCell ref="C13:H13"/>
    <mergeCell ref="I13:J13"/>
    <mergeCell ref="D20:H20"/>
    <mergeCell ref="I20:J20"/>
    <mergeCell ref="D21:H21"/>
    <mergeCell ref="I21:J21"/>
    <mergeCell ref="D22:H22"/>
    <mergeCell ref="B16:H16"/>
    <mergeCell ref="C17:H17"/>
    <mergeCell ref="I17:J17"/>
    <mergeCell ref="C18:H18"/>
    <mergeCell ref="D19:H19"/>
    <mergeCell ref="I19:J19"/>
    <mergeCell ref="K7:L7"/>
    <mergeCell ref="A1:L1"/>
    <mergeCell ref="A2:L2"/>
    <mergeCell ref="A3:L3"/>
    <mergeCell ref="A5:L5"/>
    <mergeCell ref="A6:L6"/>
    <mergeCell ref="L8:L9"/>
    <mergeCell ref="A44:H44"/>
    <mergeCell ref="C40:H40"/>
    <mergeCell ref="I40:J40"/>
    <mergeCell ref="I42:J42"/>
    <mergeCell ref="A43:H43"/>
    <mergeCell ref="A42:H42"/>
    <mergeCell ref="I39:J39"/>
    <mergeCell ref="C30:H30"/>
    <mergeCell ref="C31:H31"/>
    <mergeCell ref="F37:H37"/>
    <mergeCell ref="I37:J37"/>
    <mergeCell ref="I8:J9"/>
    <mergeCell ref="A8:H9"/>
    <mergeCell ref="I43:J43"/>
    <mergeCell ref="A28:H28"/>
    <mergeCell ref="I26:J26"/>
    <mergeCell ref="A51:D51"/>
    <mergeCell ref="A52:D52"/>
    <mergeCell ref="A53:D53"/>
    <mergeCell ref="A50:D50"/>
    <mergeCell ref="H50:J50"/>
    <mergeCell ref="H51:J51"/>
    <mergeCell ref="H52:J52"/>
    <mergeCell ref="H53:J53"/>
    <mergeCell ref="I31:J31"/>
    <mergeCell ref="I32:J32"/>
    <mergeCell ref="B33:H33"/>
    <mergeCell ref="I33:J33"/>
    <mergeCell ref="I30:J30"/>
    <mergeCell ref="H62:K62"/>
    <mergeCell ref="H63:K63"/>
    <mergeCell ref="H55:K55"/>
    <mergeCell ref="H56:K56"/>
    <mergeCell ref="H57:K57"/>
    <mergeCell ref="H61:K61"/>
  </mergeCells>
  <pageMargins left="0.7" right="0.7" top="0.38" bottom="0.37" header="0.3" footer="0.3"/>
  <pageSetup paperSize="9"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C000"/>
    <pageSetUpPr fitToPage="1"/>
  </sheetPr>
  <dimension ref="A1:O76"/>
  <sheetViews>
    <sheetView view="pageBreakPreview" topLeftCell="A5" zoomScaleNormal="100" zoomScaleSheetLayoutView="100" workbookViewId="0">
      <selection activeCell="A5" sqref="A5:M5"/>
    </sheetView>
  </sheetViews>
  <sheetFormatPr defaultColWidth="9.140625" defaultRowHeight="12.75"/>
  <cols>
    <col min="1" max="1" width="4.85546875" style="23" customWidth="1"/>
    <col min="2" max="2" width="3.42578125" style="23" customWidth="1"/>
    <col min="3" max="3" width="3.85546875" style="23" customWidth="1"/>
    <col min="4" max="4" width="11.140625" style="23" customWidth="1"/>
    <col min="5" max="5" width="9" style="23" customWidth="1"/>
    <col min="6" max="6" width="7.42578125" style="23" customWidth="1"/>
    <col min="7" max="7" width="7.85546875" style="23" customWidth="1"/>
    <col min="8" max="8" width="4.5703125" style="23" customWidth="1"/>
    <col min="9" max="9" width="7.85546875" style="23" customWidth="1"/>
    <col min="10" max="10" width="4.5703125" style="23" customWidth="1"/>
    <col min="11" max="11" width="5.5703125" style="23" customWidth="1"/>
    <col min="12" max="12" width="18.85546875" style="23" customWidth="1"/>
    <col min="13" max="13" width="17.85546875" style="23" customWidth="1"/>
    <col min="14" max="15" width="12.85546875" style="23" bestFit="1" customWidth="1"/>
    <col min="16" max="16384" width="9.140625" style="23"/>
  </cols>
  <sheetData>
    <row r="1" spans="1:15" ht="15.75">
      <c r="A1" s="671" t="s">
        <v>411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</row>
    <row r="2" spans="1:15" ht="15">
      <c r="A2" s="672" t="s">
        <v>9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</row>
    <row r="3" spans="1:15">
      <c r="A3" s="640" t="s">
        <v>474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</row>
    <row r="4" spans="1:15">
      <c r="A4" s="500"/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</row>
    <row r="5" spans="1:15" ht="15.75">
      <c r="A5" s="671" t="s">
        <v>49</v>
      </c>
      <c r="B5" s="671"/>
      <c r="C5" s="671"/>
      <c r="D5" s="671"/>
      <c r="E5" s="671"/>
      <c r="F5" s="671"/>
      <c r="G5" s="671"/>
      <c r="H5" s="671"/>
      <c r="I5" s="671"/>
      <c r="J5" s="671"/>
      <c r="K5" s="671"/>
      <c r="L5" s="671"/>
      <c r="M5" s="671"/>
    </row>
    <row r="6" spans="1:15">
      <c r="A6" s="640" t="s">
        <v>536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</row>
    <row r="7" spans="1:15" ht="13.5" thickBo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670" t="s">
        <v>575</v>
      </c>
      <c r="M7" s="670"/>
    </row>
    <row r="8" spans="1:15" s="33" customFormat="1" ht="47.25" customHeight="1">
      <c r="A8" s="713" t="s">
        <v>4</v>
      </c>
      <c r="B8" s="715"/>
      <c r="C8" s="715"/>
      <c r="D8" s="715"/>
      <c r="E8" s="715"/>
      <c r="F8" s="715"/>
      <c r="G8" s="715"/>
      <c r="H8" s="715"/>
      <c r="I8" s="715"/>
      <c r="J8" s="715"/>
      <c r="K8" s="713" t="s">
        <v>360</v>
      </c>
      <c r="L8" s="647" t="s">
        <v>565</v>
      </c>
      <c r="M8" s="647" t="s">
        <v>566</v>
      </c>
    </row>
    <row r="9" spans="1:15" s="33" customFormat="1" ht="15" thickBot="1">
      <c r="A9" s="714"/>
      <c r="B9" s="716"/>
      <c r="C9" s="716"/>
      <c r="D9" s="716"/>
      <c r="E9" s="716"/>
      <c r="F9" s="716"/>
      <c r="G9" s="716"/>
      <c r="H9" s="716"/>
      <c r="I9" s="716"/>
      <c r="J9" s="716"/>
      <c r="K9" s="714"/>
      <c r="L9" s="648"/>
      <c r="M9" s="648"/>
    </row>
    <row r="10" spans="1:15" ht="12.75" customHeight="1">
      <c r="A10" s="42"/>
      <c r="B10" s="700" t="s">
        <v>584</v>
      </c>
      <c r="C10" s="701"/>
      <c r="D10" s="701"/>
      <c r="E10" s="701"/>
      <c r="F10" s="701"/>
      <c r="G10" s="701"/>
      <c r="H10" s="701"/>
      <c r="I10" s="701"/>
      <c r="J10" s="702"/>
      <c r="K10" s="42"/>
      <c r="L10" s="60"/>
      <c r="M10" s="60"/>
    </row>
    <row r="11" spans="1:15" ht="12.75" customHeight="1">
      <c r="A11" s="43" t="s">
        <v>50</v>
      </c>
      <c r="B11" s="704" t="s">
        <v>417</v>
      </c>
      <c r="C11" s="705"/>
      <c r="D11" s="705"/>
      <c r="E11" s="705"/>
      <c r="F11" s="705"/>
      <c r="G11" s="705"/>
      <c r="H11" s="705"/>
      <c r="I11" s="705"/>
      <c r="J11" s="706"/>
      <c r="K11" s="43">
        <v>16</v>
      </c>
      <c r="L11" s="51">
        <f>'N16-17'!E40</f>
        <v>1305020.2700000003</v>
      </c>
      <c r="M11" s="51">
        <f>'N16-17'!G40</f>
        <v>1266846.73</v>
      </c>
      <c r="N11" s="95"/>
      <c r="O11" s="95"/>
    </row>
    <row r="12" spans="1:15" ht="12.75" customHeight="1">
      <c r="A12" s="43" t="s">
        <v>418</v>
      </c>
      <c r="B12" s="707" t="s">
        <v>51</v>
      </c>
      <c r="C12" s="708"/>
      <c r="D12" s="708"/>
      <c r="E12" s="708"/>
      <c r="F12" s="708"/>
      <c r="G12" s="708"/>
      <c r="H12" s="708"/>
      <c r="I12" s="708"/>
      <c r="J12" s="709"/>
      <c r="K12" s="48">
        <v>17</v>
      </c>
      <c r="L12" s="51">
        <f>'N16-17'!E67</f>
        <v>538270.08999999985</v>
      </c>
      <c r="M12" s="52">
        <f>'N16-17'!G67</f>
        <v>317586.4800000001</v>
      </c>
      <c r="N12" s="95"/>
      <c r="O12" s="95"/>
    </row>
    <row r="13" spans="1:15" s="35" customFormat="1" ht="13.5" customHeight="1" thickBot="1">
      <c r="A13" s="44" t="s">
        <v>419</v>
      </c>
      <c r="B13" s="653" t="s">
        <v>585</v>
      </c>
      <c r="C13" s="654"/>
      <c r="D13" s="654"/>
      <c r="E13" s="654"/>
      <c r="F13" s="654"/>
      <c r="G13" s="654"/>
      <c r="H13" s="654"/>
      <c r="I13" s="654"/>
      <c r="J13" s="655"/>
      <c r="K13" s="49"/>
      <c r="L13" s="53">
        <f>SUM(L10:L12)</f>
        <v>1843290.36</v>
      </c>
      <c r="M13" s="53">
        <f>SUM(M10:M12)</f>
        <v>1584433.21</v>
      </c>
      <c r="N13" s="95"/>
      <c r="O13" s="95"/>
    </row>
    <row r="14" spans="1:15" ht="13.5" thickTop="1">
      <c r="A14" s="43"/>
      <c r="B14" s="710" t="s">
        <v>415</v>
      </c>
      <c r="C14" s="711"/>
      <c r="D14" s="711"/>
      <c r="E14" s="711"/>
      <c r="F14" s="711"/>
      <c r="G14" s="711"/>
      <c r="H14" s="711"/>
      <c r="I14" s="711"/>
      <c r="J14" s="712"/>
      <c r="K14" s="43"/>
      <c r="L14" s="51"/>
      <c r="M14" s="51"/>
      <c r="N14" s="95"/>
      <c r="O14" s="95"/>
    </row>
    <row r="15" spans="1:15" ht="12.75" customHeight="1">
      <c r="A15" s="43"/>
      <c r="B15" s="704" t="s">
        <v>363</v>
      </c>
      <c r="C15" s="705"/>
      <c r="D15" s="705"/>
      <c r="E15" s="705"/>
      <c r="F15" s="705"/>
      <c r="G15" s="705"/>
      <c r="H15" s="705"/>
      <c r="I15" s="705"/>
      <c r="J15" s="706"/>
      <c r="K15" s="43">
        <v>18</v>
      </c>
      <c r="L15" s="51">
        <f>'N18-19'!D14</f>
        <v>1378015.9</v>
      </c>
      <c r="M15" s="51">
        <f>'N18-19'!F14</f>
        <v>1352129.44</v>
      </c>
      <c r="N15" s="621"/>
      <c r="O15" s="95"/>
    </row>
    <row r="16" spans="1:15" ht="12.75" customHeight="1">
      <c r="A16" s="43"/>
      <c r="B16" s="704" t="s">
        <v>364</v>
      </c>
      <c r="C16" s="705"/>
      <c r="D16" s="705"/>
      <c r="E16" s="705"/>
      <c r="F16" s="705"/>
      <c r="G16" s="705"/>
      <c r="H16" s="705"/>
      <c r="I16" s="705"/>
      <c r="J16" s="706"/>
      <c r="K16" s="43">
        <v>19</v>
      </c>
      <c r="L16" s="51">
        <f>'N18-19'!D40</f>
        <v>51312.24000000002</v>
      </c>
      <c r="M16" s="51">
        <f>'N18-19'!F40</f>
        <v>31652.279999999992</v>
      </c>
      <c r="N16" s="621"/>
      <c r="O16" s="95"/>
    </row>
    <row r="17" spans="1:15" ht="12.75" customHeight="1">
      <c r="A17" s="43"/>
      <c r="B17" s="704" t="s">
        <v>365</v>
      </c>
      <c r="C17" s="705"/>
      <c r="D17" s="705"/>
      <c r="E17" s="705"/>
      <c r="F17" s="705"/>
      <c r="G17" s="705"/>
      <c r="H17" s="705"/>
      <c r="I17" s="705"/>
      <c r="J17" s="706"/>
      <c r="K17" s="43">
        <v>20</v>
      </c>
      <c r="L17" s="51">
        <f>'N20-21'!E31</f>
        <v>172556.70850000001</v>
      </c>
      <c r="M17" s="51">
        <f>'N20-21'!G31</f>
        <v>130925.62</v>
      </c>
      <c r="N17" s="621"/>
      <c r="O17" s="95"/>
    </row>
    <row r="18" spans="1:15" ht="12.75" customHeight="1">
      <c r="A18" s="43"/>
      <c r="B18" s="704" t="s">
        <v>366</v>
      </c>
      <c r="C18" s="705"/>
      <c r="D18" s="705"/>
      <c r="E18" s="705"/>
      <c r="F18" s="705"/>
      <c r="G18" s="705"/>
      <c r="H18" s="705"/>
      <c r="I18" s="705"/>
      <c r="J18" s="706"/>
      <c r="K18" s="43">
        <v>21</v>
      </c>
      <c r="L18" s="51">
        <f>'N20-21'!E50</f>
        <v>67241.55</v>
      </c>
      <c r="M18" s="51">
        <f>'N20-21'!G50</f>
        <v>51936.609999999986</v>
      </c>
      <c r="N18" s="621"/>
      <c r="O18" s="95"/>
    </row>
    <row r="19" spans="1:15" ht="12.75" customHeight="1">
      <c r="A19" s="43"/>
      <c r="B19" s="704" t="s">
        <v>52</v>
      </c>
      <c r="C19" s="705"/>
      <c r="D19" s="705"/>
      <c r="E19" s="705"/>
      <c r="F19" s="705"/>
      <c r="G19" s="705"/>
      <c r="H19" s="705"/>
      <c r="I19" s="705"/>
      <c r="J19" s="706"/>
      <c r="K19" s="43"/>
      <c r="L19" s="51"/>
      <c r="M19" s="51"/>
      <c r="N19" s="621"/>
      <c r="O19" s="95"/>
    </row>
    <row r="20" spans="1:15" ht="12.75" customHeight="1">
      <c r="A20" s="43"/>
      <c r="B20" s="501"/>
      <c r="C20" s="650" t="s">
        <v>53</v>
      </c>
      <c r="D20" s="650"/>
      <c r="E20" s="650"/>
      <c r="F20" s="650"/>
      <c r="G20" s="650"/>
      <c r="H20" s="650"/>
      <c r="I20" s="650"/>
      <c r="J20" s="651"/>
      <c r="K20" s="43">
        <v>22</v>
      </c>
      <c r="L20" s="51">
        <f>'N22-24'!E28</f>
        <v>59582.53</v>
      </c>
      <c r="M20" s="51">
        <f>'N22-24'!G28</f>
        <v>57321.15</v>
      </c>
      <c r="N20" s="621"/>
      <c r="O20" s="95"/>
    </row>
    <row r="21" spans="1:15" ht="12.75" customHeight="1">
      <c r="A21" s="43"/>
      <c r="B21" s="501"/>
      <c r="C21" s="650" t="s">
        <v>54</v>
      </c>
      <c r="D21" s="650"/>
      <c r="E21" s="650"/>
      <c r="F21" s="650"/>
      <c r="G21" s="650"/>
      <c r="H21" s="650"/>
      <c r="I21" s="650"/>
      <c r="J21" s="651"/>
      <c r="K21" s="43">
        <v>23</v>
      </c>
      <c r="L21" s="51">
        <f>'N22-24'!E44</f>
        <v>37469.18</v>
      </c>
      <c r="M21" s="51">
        <f>'N22-24'!G44</f>
        <v>37908.79</v>
      </c>
      <c r="N21" s="621"/>
      <c r="O21" s="95"/>
    </row>
    <row r="22" spans="1:15" ht="12.75" customHeight="1">
      <c r="A22" s="43"/>
      <c r="B22" s="501"/>
      <c r="C22" s="650" t="s">
        <v>55</v>
      </c>
      <c r="D22" s="650"/>
      <c r="E22" s="650"/>
      <c r="F22" s="650"/>
      <c r="G22" s="650"/>
      <c r="H22" s="650"/>
      <c r="I22" s="650"/>
      <c r="J22" s="651"/>
      <c r="K22" s="43">
        <v>24</v>
      </c>
      <c r="L22" s="51">
        <f>'N22-24'!E55</f>
        <v>243635.84999999998</v>
      </c>
      <c r="M22" s="52">
        <f>'N22-24'!G55</f>
        <v>12161.4</v>
      </c>
      <c r="N22" s="621"/>
      <c r="O22" s="95"/>
    </row>
    <row r="23" spans="1:15" s="35" customFormat="1" ht="13.5" customHeight="1" thickBot="1">
      <c r="A23" s="44" t="s">
        <v>56</v>
      </c>
      <c r="B23" s="653" t="s">
        <v>57</v>
      </c>
      <c r="C23" s="654"/>
      <c r="D23" s="654"/>
      <c r="E23" s="654"/>
      <c r="F23" s="654"/>
      <c r="G23" s="654"/>
      <c r="H23" s="654"/>
      <c r="I23" s="654"/>
      <c r="J23" s="655"/>
      <c r="K23" s="49"/>
      <c r="L23" s="53">
        <f>SUM(L14:L22)</f>
        <v>2009813.9584999997</v>
      </c>
      <c r="M23" s="53">
        <f>SUM(M14:M22)</f>
        <v>1674035.2899999996</v>
      </c>
      <c r="N23" s="95"/>
      <c r="O23" s="95"/>
    </row>
    <row r="24" spans="1:15" s="35" customFormat="1" ht="13.5" customHeight="1" thickTop="1">
      <c r="A24" s="44" t="s">
        <v>58</v>
      </c>
      <c r="B24" s="703" t="s">
        <v>421</v>
      </c>
      <c r="C24" s="681"/>
      <c r="D24" s="681"/>
      <c r="E24" s="681"/>
      <c r="F24" s="681"/>
      <c r="G24" s="681"/>
      <c r="H24" s="681"/>
      <c r="I24" s="681"/>
      <c r="J24" s="682"/>
      <c r="K24" s="44"/>
      <c r="L24" s="54">
        <f>+L13-L23</f>
        <v>-166523.59849999961</v>
      </c>
      <c r="M24" s="54">
        <f>+M13-M23</f>
        <v>-89602.079999999609</v>
      </c>
      <c r="N24" s="95"/>
      <c r="O24" s="95"/>
    </row>
    <row r="25" spans="1:15" ht="12.75" customHeight="1">
      <c r="A25" s="43" t="s">
        <v>59</v>
      </c>
      <c r="B25" s="680" t="s">
        <v>492</v>
      </c>
      <c r="C25" s="645"/>
      <c r="D25" s="645"/>
      <c r="E25" s="645"/>
      <c r="F25" s="645"/>
      <c r="G25" s="645"/>
      <c r="H25" s="645"/>
      <c r="I25" s="645"/>
      <c r="J25" s="646"/>
      <c r="K25" s="48"/>
      <c r="L25" s="52">
        <v>-37696.339999999997</v>
      </c>
      <c r="M25" s="52">
        <f>'N14-15'!F50</f>
        <v>0</v>
      </c>
      <c r="N25" s="621"/>
      <c r="O25" s="95"/>
    </row>
    <row r="26" spans="1:15" s="35" customFormat="1" ht="12.75" customHeight="1">
      <c r="A26" s="44" t="s">
        <v>63</v>
      </c>
      <c r="B26" s="694" t="s">
        <v>493</v>
      </c>
      <c r="C26" s="695"/>
      <c r="D26" s="695"/>
      <c r="E26" s="695"/>
      <c r="F26" s="695"/>
      <c r="G26" s="695"/>
      <c r="H26" s="695"/>
      <c r="I26" s="695"/>
      <c r="J26" s="696"/>
      <c r="K26" s="44"/>
      <c r="L26" s="55">
        <f>+L24+L25</f>
        <v>-204219.93849999961</v>
      </c>
      <c r="M26" s="55">
        <f>+M24+M25</f>
        <v>-89602.079999999609</v>
      </c>
      <c r="N26" s="95"/>
      <c r="O26" s="95"/>
    </row>
    <row r="27" spans="1:15" ht="12.75" customHeight="1">
      <c r="A27" s="43" t="s">
        <v>64</v>
      </c>
      <c r="B27" s="697" t="s">
        <v>416</v>
      </c>
      <c r="C27" s="698"/>
      <c r="D27" s="698"/>
      <c r="E27" s="698"/>
      <c r="F27" s="698"/>
      <c r="G27" s="698"/>
      <c r="H27" s="698"/>
      <c r="I27" s="698"/>
      <c r="J27" s="699"/>
      <c r="K27" s="43"/>
      <c r="L27" s="51"/>
      <c r="M27" s="51"/>
    </row>
    <row r="28" spans="1:15" ht="12.75" customHeight="1">
      <c r="A28" s="45"/>
      <c r="B28" s="501" t="s">
        <v>33</v>
      </c>
      <c r="C28" s="650" t="s">
        <v>60</v>
      </c>
      <c r="D28" s="650"/>
      <c r="E28" s="650"/>
      <c r="F28" s="650"/>
      <c r="G28" s="650"/>
      <c r="H28" s="650"/>
      <c r="I28" s="650"/>
      <c r="J28" s="651"/>
      <c r="K28" s="43"/>
      <c r="L28" s="51">
        <v>0</v>
      </c>
      <c r="M28" s="51">
        <v>0</v>
      </c>
    </row>
    <row r="29" spans="1:15" ht="12.75" customHeight="1">
      <c r="A29" s="43"/>
      <c r="B29" s="303" t="s">
        <v>61</v>
      </c>
      <c r="C29" s="693" t="s">
        <v>62</v>
      </c>
      <c r="D29" s="685"/>
      <c r="E29" s="685"/>
      <c r="F29" s="685"/>
      <c r="G29" s="685"/>
      <c r="H29" s="685"/>
      <c r="I29" s="685"/>
      <c r="J29" s="686"/>
      <c r="K29" s="48"/>
      <c r="L29" s="52">
        <v>0</v>
      </c>
      <c r="M29" s="52">
        <v>0</v>
      </c>
    </row>
    <row r="30" spans="1:15" s="35" customFormat="1" ht="13.5" customHeight="1" thickBot="1">
      <c r="A30" s="44" t="s">
        <v>66</v>
      </c>
      <c r="B30" s="687" t="s">
        <v>507</v>
      </c>
      <c r="C30" s="688"/>
      <c r="D30" s="688"/>
      <c r="E30" s="688"/>
      <c r="F30" s="688"/>
      <c r="G30" s="688"/>
      <c r="H30" s="688"/>
      <c r="I30" s="688"/>
      <c r="J30" s="689"/>
      <c r="K30" s="49"/>
      <c r="L30" s="53">
        <f>+L26+L28+L29</f>
        <v>-204219.93849999961</v>
      </c>
      <c r="M30" s="53">
        <f>+M26+M28+M29</f>
        <v>-89602.079999999609</v>
      </c>
    </row>
    <row r="31" spans="1:15" ht="13.5" customHeight="1" thickTop="1">
      <c r="A31" s="43" t="s">
        <v>68</v>
      </c>
      <c r="B31" s="680" t="s">
        <v>65</v>
      </c>
      <c r="C31" s="645"/>
      <c r="D31" s="645"/>
      <c r="E31" s="645"/>
      <c r="F31" s="645"/>
      <c r="G31" s="645"/>
      <c r="H31" s="645"/>
      <c r="I31" s="645"/>
      <c r="J31" s="646"/>
      <c r="K31" s="43"/>
      <c r="L31" s="51">
        <v>0</v>
      </c>
      <c r="M31" s="51">
        <v>0</v>
      </c>
    </row>
    <row r="32" spans="1:15" ht="12.75" customHeight="1">
      <c r="A32" s="43" t="s">
        <v>69</v>
      </c>
      <c r="B32" s="680" t="s">
        <v>67</v>
      </c>
      <c r="C32" s="645"/>
      <c r="D32" s="645"/>
      <c r="E32" s="645"/>
      <c r="F32" s="645"/>
      <c r="G32" s="645"/>
      <c r="H32" s="645"/>
      <c r="I32" s="645"/>
      <c r="J32" s="646"/>
      <c r="K32" s="43"/>
      <c r="L32" s="51">
        <v>0</v>
      </c>
      <c r="M32" s="51">
        <v>0</v>
      </c>
    </row>
    <row r="33" spans="1:13" ht="12.75" customHeight="1">
      <c r="A33" s="43" t="s">
        <v>70</v>
      </c>
      <c r="B33" s="690" t="s">
        <v>494</v>
      </c>
      <c r="C33" s="691"/>
      <c r="D33" s="691"/>
      <c r="E33" s="691"/>
      <c r="F33" s="691"/>
      <c r="G33" s="691"/>
      <c r="H33" s="691"/>
      <c r="I33" s="691"/>
      <c r="J33" s="692"/>
      <c r="K33" s="50"/>
      <c r="L33" s="56">
        <f>+L31-L32</f>
        <v>0</v>
      </c>
      <c r="M33" s="56">
        <f>+M31-M32</f>
        <v>0</v>
      </c>
    </row>
    <row r="34" spans="1:13" ht="13.5" customHeight="1" thickBot="1">
      <c r="A34" s="44" t="s">
        <v>71</v>
      </c>
      <c r="B34" s="687" t="s">
        <v>495</v>
      </c>
      <c r="C34" s="688"/>
      <c r="D34" s="688"/>
      <c r="E34" s="688"/>
      <c r="F34" s="688"/>
      <c r="G34" s="688"/>
      <c r="H34" s="688"/>
      <c r="I34" s="688"/>
      <c r="J34" s="689"/>
      <c r="K34" s="49"/>
      <c r="L34" s="53">
        <f>+L30+L33</f>
        <v>-204219.93849999961</v>
      </c>
      <c r="M34" s="53">
        <f>+M30+M33</f>
        <v>-89602.079999999609</v>
      </c>
    </row>
    <row r="35" spans="1:13" ht="13.5" thickTop="1">
      <c r="A35" s="43" t="s">
        <v>72</v>
      </c>
      <c r="B35" s="680" t="s">
        <v>420</v>
      </c>
      <c r="C35" s="645"/>
      <c r="D35" s="645"/>
      <c r="E35" s="645"/>
      <c r="F35" s="645"/>
      <c r="G35" s="645"/>
      <c r="H35" s="645"/>
      <c r="I35" s="645"/>
      <c r="J35" s="646"/>
      <c r="K35" s="48"/>
      <c r="L35" s="52">
        <v>0</v>
      </c>
      <c r="M35" s="52">
        <v>0</v>
      </c>
    </row>
    <row r="36" spans="1:13" s="35" customFormat="1" ht="29.25" customHeight="1" thickBot="1">
      <c r="A36" s="44" t="s">
        <v>73</v>
      </c>
      <c r="B36" s="687" t="s">
        <v>496</v>
      </c>
      <c r="C36" s="688"/>
      <c r="D36" s="688"/>
      <c r="E36" s="688"/>
      <c r="F36" s="688"/>
      <c r="G36" s="688"/>
      <c r="H36" s="688"/>
      <c r="I36" s="688"/>
      <c r="J36" s="689"/>
      <c r="K36" s="49"/>
      <c r="L36" s="53">
        <f>+L34+L35</f>
        <v>-204219.93849999961</v>
      </c>
      <c r="M36" s="53">
        <f>+M34+M35</f>
        <v>-89602.079999999609</v>
      </c>
    </row>
    <row r="37" spans="1:13" ht="13.5" customHeight="1" thickTop="1">
      <c r="A37" s="43" t="s">
        <v>74</v>
      </c>
      <c r="B37" s="680" t="s">
        <v>422</v>
      </c>
      <c r="C37" s="645"/>
      <c r="D37" s="645"/>
      <c r="E37" s="645"/>
      <c r="F37" s="645"/>
      <c r="G37" s="645"/>
      <c r="H37" s="645"/>
      <c r="I37" s="645"/>
      <c r="J37" s="646"/>
      <c r="K37" s="43"/>
      <c r="L37" s="43"/>
      <c r="M37" s="43"/>
    </row>
    <row r="38" spans="1:13" ht="12.75" customHeight="1">
      <c r="A38" s="43"/>
      <c r="B38" s="501" t="s">
        <v>33</v>
      </c>
      <c r="C38" s="650" t="s">
        <v>425</v>
      </c>
      <c r="D38" s="650"/>
      <c r="E38" s="650"/>
      <c r="F38" s="650"/>
      <c r="G38" s="650"/>
      <c r="H38" s="650"/>
      <c r="I38" s="650"/>
      <c r="J38" s="651"/>
      <c r="K38" s="43"/>
      <c r="L38" s="860">
        <v>-109.72</v>
      </c>
      <c r="M38" s="860">
        <v>-51.38</v>
      </c>
    </row>
    <row r="39" spans="1:13" ht="13.5" customHeight="1">
      <c r="A39" s="43"/>
      <c r="B39" s="303" t="s">
        <v>61</v>
      </c>
      <c r="C39" s="685" t="s">
        <v>426</v>
      </c>
      <c r="D39" s="685"/>
      <c r="E39" s="685"/>
      <c r="F39" s="685"/>
      <c r="G39" s="685"/>
      <c r="H39" s="685"/>
      <c r="I39" s="685"/>
      <c r="J39" s="686"/>
      <c r="K39" s="48"/>
      <c r="L39" s="861">
        <v>-109.72</v>
      </c>
      <c r="M39" s="861">
        <v>-51.38</v>
      </c>
    </row>
    <row r="40" spans="1:13" ht="13.5" customHeight="1">
      <c r="A40" s="43" t="s">
        <v>497</v>
      </c>
      <c r="B40" s="680" t="s">
        <v>423</v>
      </c>
      <c r="C40" s="645"/>
      <c r="D40" s="645"/>
      <c r="E40" s="645"/>
      <c r="F40" s="645"/>
      <c r="G40" s="645"/>
      <c r="H40" s="645"/>
      <c r="I40" s="645"/>
      <c r="J40" s="646"/>
      <c r="K40" s="43"/>
      <c r="L40" s="860"/>
      <c r="M40" s="860"/>
    </row>
    <row r="41" spans="1:13" ht="12.75" customHeight="1">
      <c r="A41" s="43"/>
      <c r="B41" s="501" t="s">
        <v>33</v>
      </c>
      <c r="C41" s="650" t="s">
        <v>425</v>
      </c>
      <c r="D41" s="650"/>
      <c r="E41" s="650"/>
      <c r="F41" s="650"/>
      <c r="G41" s="650"/>
      <c r="H41" s="650"/>
      <c r="I41" s="650"/>
      <c r="J41" s="651"/>
      <c r="K41" s="43"/>
      <c r="L41" s="860">
        <v>0</v>
      </c>
      <c r="M41" s="860">
        <v>0</v>
      </c>
    </row>
    <row r="42" spans="1:13" ht="13.5" customHeight="1">
      <c r="A42" s="43"/>
      <c r="B42" s="303" t="s">
        <v>61</v>
      </c>
      <c r="C42" s="685" t="s">
        <v>426</v>
      </c>
      <c r="D42" s="685"/>
      <c r="E42" s="685"/>
      <c r="F42" s="685"/>
      <c r="G42" s="685"/>
      <c r="H42" s="685"/>
      <c r="I42" s="685"/>
      <c r="J42" s="686"/>
      <c r="K42" s="48"/>
      <c r="L42" s="861">
        <v>0</v>
      </c>
      <c r="M42" s="861">
        <v>0</v>
      </c>
    </row>
    <row r="43" spans="1:13" ht="13.5" customHeight="1">
      <c r="A43" s="43" t="s">
        <v>498</v>
      </c>
      <c r="B43" s="680" t="s">
        <v>424</v>
      </c>
      <c r="C43" s="645"/>
      <c r="D43" s="645"/>
      <c r="E43" s="645"/>
      <c r="F43" s="645"/>
      <c r="G43" s="645"/>
      <c r="H43" s="645"/>
      <c r="I43" s="645"/>
      <c r="J43" s="646"/>
      <c r="K43" s="43"/>
      <c r="L43" s="860"/>
      <c r="M43" s="860"/>
    </row>
    <row r="44" spans="1:13" ht="12.75" customHeight="1">
      <c r="A44" s="43"/>
      <c r="B44" s="501" t="s">
        <v>33</v>
      </c>
      <c r="C44" s="650" t="s">
        <v>425</v>
      </c>
      <c r="D44" s="650"/>
      <c r="E44" s="650"/>
      <c r="F44" s="650"/>
      <c r="G44" s="650"/>
      <c r="H44" s="650"/>
      <c r="I44" s="650"/>
      <c r="J44" s="651"/>
      <c r="K44" s="43"/>
      <c r="L44" s="860">
        <v>-109.72</v>
      </c>
      <c r="M44" s="860">
        <v>-51.38</v>
      </c>
    </row>
    <row r="45" spans="1:13" ht="13.5" customHeight="1" thickBot="1">
      <c r="A45" s="46"/>
      <c r="B45" s="59" t="s">
        <v>61</v>
      </c>
      <c r="C45" s="683" t="s">
        <v>426</v>
      </c>
      <c r="D45" s="683"/>
      <c r="E45" s="683"/>
      <c r="F45" s="683"/>
      <c r="G45" s="683"/>
      <c r="H45" s="683"/>
      <c r="I45" s="683"/>
      <c r="J45" s="684"/>
      <c r="K45" s="46"/>
      <c r="L45" s="862">
        <v>-109.72</v>
      </c>
      <c r="M45" s="862">
        <v>-51.38</v>
      </c>
    </row>
    <row r="46" spans="1:13">
      <c r="A46" s="505" t="s">
        <v>45</v>
      </c>
      <c r="B46" s="505"/>
      <c r="C46" s="505"/>
      <c r="D46" s="505"/>
      <c r="E46" s="505"/>
      <c r="F46" s="505"/>
      <c r="G46" s="505"/>
      <c r="H46" s="505"/>
      <c r="I46" s="505"/>
      <c r="J46" s="505"/>
      <c r="K46" s="503" t="s">
        <v>46</v>
      </c>
      <c r="L46" s="635"/>
      <c r="M46" s="635"/>
    </row>
    <row r="47" spans="1:13">
      <c r="A47" s="505" t="s">
        <v>47</v>
      </c>
      <c r="B47" s="38"/>
      <c r="C47" s="38"/>
      <c r="D47" s="38"/>
      <c r="E47" s="38"/>
      <c r="F47" s="38"/>
      <c r="G47" s="38"/>
      <c r="H47" s="38"/>
      <c r="I47" s="38"/>
      <c r="J47" s="38"/>
      <c r="K47" s="503" t="s">
        <v>48</v>
      </c>
      <c r="L47" s="502"/>
      <c r="M47" s="502"/>
    </row>
    <row r="48" spans="1:13">
      <c r="A48" s="38" t="s">
        <v>538</v>
      </c>
      <c r="B48" s="38"/>
      <c r="C48" s="38"/>
      <c r="D48" s="38"/>
      <c r="E48" s="38"/>
      <c r="F48" s="38"/>
      <c r="G48" s="38"/>
      <c r="H48" s="38"/>
      <c r="I48" s="38"/>
      <c r="J48" s="38"/>
      <c r="K48" s="503"/>
      <c r="L48" s="38"/>
      <c r="M48" s="38"/>
    </row>
    <row r="49" spans="1:14" s="537" customFormat="1">
      <c r="H49" s="538"/>
      <c r="I49" s="538"/>
      <c r="J49" s="105"/>
    </row>
    <row r="50" spans="1:14" s="634" customFormat="1">
      <c r="H50" s="633"/>
      <c r="I50" s="633"/>
      <c r="J50" s="105"/>
    </row>
    <row r="51" spans="1:14" s="634" customFormat="1">
      <c r="H51" s="633"/>
      <c r="I51" s="633"/>
      <c r="J51" s="105"/>
    </row>
    <row r="52" spans="1:14" s="537" customFormat="1">
      <c r="H52" s="538"/>
      <c r="I52" s="538"/>
      <c r="J52" s="105"/>
    </row>
    <row r="53" spans="1:14" s="537" customFormat="1">
      <c r="A53" s="640" t="s">
        <v>481</v>
      </c>
      <c r="B53" s="640"/>
      <c r="C53" s="640"/>
      <c r="D53" s="640"/>
      <c r="E53" s="640" t="s">
        <v>527</v>
      </c>
      <c r="F53" s="640"/>
      <c r="G53" s="640"/>
      <c r="H53" s="640" t="s">
        <v>559</v>
      </c>
      <c r="I53" s="640"/>
      <c r="J53" s="640"/>
      <c r="K53" s="640"/>
      <c r="L53" s="640" t="s">
        <v>547</v>
      </c>
      <c r="M53" s="640"/>
      <c r="N53" s="30"/>
    </row>
    <row r="54" spans="1:14" s="537" customFormat="1">
      <c r="A54" s="638" t="s">
        <v>485</v>
      </c>
      <c r="B54" s="638"/>
      <c r="C54" s="638"/>
      <c r="D54" s="638"/>
      <c r="E54" s="638" t="s">
        <v>528</v>
      </c>
      <c r="F54" s="638"/>
      <c r="G54" s="638"/>
      <c r="H54" s="638" t="s">
        <v>483</v>
      </c>
      <c r="I54" s="638"/>
      <c r="J54" s="638"/>
      <c r="K54" s="638"/>
      <c r="L54" s="638" t="s">
        <v>484</v>
      </c>
      <c r="M54" s="638"/>
      <c r="N54" s="38"/>
    </row>
    <row r="55" spans="1:14" s="96" customFormat="1">
      <c r="A55" s="638" t="s">
        <v>482</v>
      </c>
      <c r="B55" s="638"/>
      <c r="C55" s="638"/>
      <c r="D55" s="638"/>
      <c r="E55" s="638" t="s">
        <v>482</v>
      </c>
      <c r="F55" s="638"/>
      <c r="G55" s="638"/>
      <c r="H55" s="638" t="s">
        <v>482</v>
      </c>
      <c r="I55" s="638"/>
      <c r="J55" s="638"/>
      <c r="K55" s="638"/>
      <c r="L55" s="638" t="s">
        <v>482</v>
      </c>
      <c r="M55" s="638"/>
      <c r="N55" s="38"/>
    </row>
    <row r="56" spans="1:14" s="537" customFormat="1">
      <c r="A56" s="638" t="s">
        <v>486</v>
      </c>
      <c r="B56" s="638"/>
      <c r="C56" s="638"/>
      <c r="D56" s="638"/>
      <c r="E56" s="38"/>
      <c r="F56" s="38"/>
      <c r="G56" s="38"/>
      <c r="H56" s="638" t="s">
        <v>560</v>
      </c>
      <c r="I56" s="638"/>
      <c r="J56" s="638"/>
      <c r="K56" s="638"/>
      <c r="L56" s="638" t="s">
        <v>574</v>
      </c>
      <c r="M56" s="638"/>
      <c r="N56" s="592"/>
    </row>
    <row r="57" spans="1:14" s="537" customFormat="1">
      <c r="A57" s="587"/>
      <c r="B57" s="587"/>
      <c r="C57" s="587"/>
      <c r="D57" s="587"/>
      <c r="E57" s="587"/>
      <c r="F57" s="587"/>
      <c r="G57" s="587"/>
      <c r="H57" s="587"/>
      <c r="I57" s="587"/>
      <c r="J57" s="587"/>
      <c r="K57" s="587"/>
      <c r="L57" s="587"/>
      <c r="M57" s="38"/>
    </row>
    <row r="58" spans="1:14" s="625" customFormat="1">
      <c r="J58" s="639" t="s">
        <v>576</v>
      </c>
      <c r="K58" s="639"/>
      <c r="L58" s="639"/>
      <c r="M58" s="639"/>
    </row>
    <row r="59" spans="1:14" s="625" customFormat="1">
      <c r="J59" s="639" t="s">
        <v>583</v>
      </c>
      <c r="K59" s="639"/>
      <c r="L59" s="639"/>
      <c r="M59" s="639"/>
    </row>
    <row r="60" spans="1:14" s="625" customFormat="1">
      <c r="J60" s="639" t="s">
        <v>579</v>
      </c>
      <c r="K60" s="639"/>
      <c r="L60" s="639"/>
      <c r="M60" s="639"/>
    </row>
    <row r="61" spans="1:14" s="625" customFormat="1">
      <c r="J61" s="23"/>
      <c r="K61" s="23"/>
      <c r="L61" s="23"/>
      <c r="M61" s="23"/>
    </row>
    <row r="62" spans="1:14" s="634" customFormat="1">
      <c r="J62" s="23"/>
      <c r="K62" s="23"/>
      <c r="L62" s="23"/>
      <c r="M62" s="23"/>
    </row>
    <row r="63" spans="1:14" s="625" customFormat="1">
      <c r="J63" s="23"/>
      <c r="K63" s="23"/>
      <c r="L63" s="23"/>
      <c r="M63" s="23"/>
    </row>
    <row r="64" spans="1:14" s="625" customFormat="1">
      <c r="J64" s="640" t="s">
        <v>580</v>
      </c>
      <c r="K64" s="640"/>
      <c r="L64" s="640"/>
      <c r="M64" s="640"/>
    </row>
    <row r="65" spans="10:13" s="625" customFormat="1">
      <c r="J65" s="638" t="s">
        <v>581</v>
      </c>
      <c r="K65" s="638"/>
      <c r="L65" s="638"/>
      <c r="M65" s="638"/>
    </row>
    <row r="66" spans="10:13" s="537" customFormat="1">
      <c r="J66" s="638" t="s">
        <v>582</v>
      </c>
      <c r="K66" s="638"/>
      <c r="L66" s="638"/>
      <c r="M66" s="638"/>
    </row>
    <row r="67" spans="10:13" s="537" customFormat="1">
      <c r="L67" s="111"/>
      <c r="M67" s="111"/>
    </row>
    <row r="68" spans="10:13">
      <c r="L68" s="40"/>
      <c r="M68" s="40"/>
    </row>
    <row r="69" spans="10:13">
      <c r="L69" s="40"/>
      <c r="M69" s="40"/>
    </row>
    <row r="70" spans="10:13">
      <c r="L70" s="40"/>
      <c r="M70" s="40"/>
    </row>
    <row r="71" spans="10:13">
      <c r="L71" s="40"/>
      <c r="M71" s="40"/>
    </row>
    <row r="72" spans="10:13">
      <c r="L72" s="40"/>
      <c r="M72" s="40"/>
    </row>
    <row r="76" spans="10:13">
      <c r="L76" s="508"/>
      <c r="M76" s="508"/>
    </row>
  </sheetData>
  <mergeCells count="67">
    <mergeCell ref="L7:M7"/>
    <mergeCell ref="L8:L9"/>
    <mergeCell ref="M8:M9"/>
    <mergeCell ref="A1:M1"/>
    <mergeCell ref="A2:M2"/>
    <mergeCell ref="A3:M3"/>
    <mergeCell ref="A5:M5"/>
    <mergeCell ref="A6:M6"/>
    <mergeCell ref="K8:K9"/>
    <mergeCell ref="A8:J9"/>
    <mergeCell ref="B10:J10"/>
    <mergeCell ref="B25:J25"/>
    <mergeCell ref="B24:J24"/>
    <mergeCell ref="B16:J16"/>
    <mergeCell ref="B17:J17"/>
    <mergeCell ref="B18:J18"/>
    <mergeCell ref="B19:J19"/>
    <mergeCell ref="C20:J20"/>
    <mergeCell ref="C21:J21"/>
    <mergeCell ref="C22:J22"/>
    <mergeCell ref="B23:J23"/>
    <mergeCell ref="B15:J15"/>
    <mergeCell ref="B11:J11"/>
    <mergeCell ref="B12:J12"/>
    <mergeCell ref="B13:J13"/>
    <mergeCell ref="B14:J14"/>
    <mergeCell ref="B31:J31"/>
    <mergeCell ref="C29:J29"/>
    <mergeCell ref="B30:J30"/>
    <mergeCell ref="C28:J28"/>
    <mergeCell ref="B26:J26"/>
    <mergeCell ref="B27:J27"/>
    <mergeCell ref="B34:J34"/>
    <mergeCell ref="B35:J35"/>
    <mergeCell ref="B36:J36"/>
    <mergeCell ref="B32:J32"/>
    <mergeCell ref="B33:J33"/>
    <mergeCell ref="B37:J37"/>
    <mergeCell ref="B43:J43"/>
    <mergeCell ref="B40:J40"/>
    <mergeCell ref="C44:J44"/>
    <mergeCell ref="C45:J45"/>
    <mergeCell ref="C38:J38"/>
    <mergeCell ref="C39:J39"/>
    <mergeCell ref="C41:J41"/>
    <mergeCell ref="C42:J42"/>
    <mergeCell ref="J66:M66"/>
    <mergeCell ref="L53:M53"/>
    <mergeCell ref="L54:M54"/>
    <mergeCell ref="L55:M55"/>
    <mergeCell ref="A53:D53"/>
    <mergeCell ref="A55:D55"/>
    <mergeCell ref="E53:G53"/>
    <mergeCell ref="E54:G54"/>
    <mergeCell ref="E55:G55"/>
    <mergeCell ref="H53:K53"/>
    <mergeCell ref="H54:K54"/>
    <mergeCell ref="H55:K55"/>
    <mergeCell ref="A56:D56"/>
    <mergeCell ref="A54:D54"/>
    <mergeCell ref="H56:K56"/>
    <mergeCell ref="L56:M56"/>
    <mergeCell ref="J58:M58"/>
    <mergeCell ref="J59:M59"/>
    <mergeCell ref="J60:M60"/>
    <mergeCell ref="J64:M64"/>
    <mergeCell ref="J65:M65"/>
  </mergeCells>
  <pageMargins left="0.7" right="0.7" top="0.31" bottom="0.22" header="0.3" footer="0.3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C000"/>
    <pageSetUpPr fitToPage="1"/>
  </sheetPr>
  <dimension ref="A1:O45"/>
  <sheetViews>
    <sheetView view="pageBreakPreview" topLeftCell="A14" zoomScaleSheetLayoutView="100" workbookViewId="0">
      <selection activeCell="G23" sqref="G23"/>
    </sheetView>
  </sheetViews>
  <sheetFormatPr defaultColWidth="9.140625" defaultRowHeight="12.75"/>
  <cols>
    <col min="1" max="1" width="47" style="23" bestFit="1" customWidth="1"/>
    <col min="2" max="2" width="17.5703125" style="23" bestFit="1" customWidth="1"/>
    <col min="3" max="3" width="17.42578125" style="23" customWidth="1"/>
    <col min="4" max="4" width="15.5703125" style="23" customWidth="1"/>
    <col min="5" max="5" width="11.85546875" style="23" customWidth="1"/>
    <col min="6" max="6" width="15.5703125" style="23" customWidth="1"/>
    <col min="7" max="7" width="15.42578125" style="23" customWidth="1"/>
    <col min="8" max="8" width="15.7109375" style="23" customWidth="1"/>
    <col min="9" max="9" width="9.140625" style="23"/>
    <col min="10" max="10" width="15.5703125" style="23" customWidth="1"/>
    <col min="11" max="16384" width="9.140625" style="23"/>
  </cols>
  <sheetData>
    <row r="1" spans="1:13" ht="15.75">
      <c r="A1" s="671" t="s">
        <v>411</v>
      </c>
      <c r="B1" s="671"/>
      <c r="C1" s="671"/>
      <c r="D1" s="671"/>
      <c r="E1" s="671"/>
      <c r="F1" s="671"/>
      <c r="G1" s="671"/>
      <c r="H1" s="671"/>
      <c r="I1" s="29"/>
      <c r="J1" s="29"/>
      <c r="K1" s="29"/>
      <c r="L1" s="29"/>
      <c r="M1" s="29"/>
    </row>
    <row r="2" spans="1:13" ht="15">
      <c r="A2" s="672" t="s">
        <v>9</v>
      </c>
      <c r="B2" s="672"/>
      <c r="C2" s="672"/>
      <c r="D2" s="672"/>
      <c r="E2" s="672"/>
      <c r="F2" s="672"/>
      <c r="G2" s="672"/>
      <c r="H2" s="672"/>
      <c r="I2" s="30"/>
      <c r="J2" s="30"/>
      <c r="K2" s="30"/>
      <c r="L2" s="30"/>
      <c r="M2" s="30"/>
    </row>
    <row r="3" spans="1:13">
      <c r="A3" s="640" t="s">
        <v>474</v>
      </c>
      <c r="B3" s="640"/>
      <c r="C3" s="640"/>
      <c r="D3" s="640"/>
      <c r="E3" s="640"/>
      <c r="F3" s="640"/>
      <c r="G3" s="640"/>
      <c r="H3" s="640"/>
      <c r="I3" s="32"/>
      <c r="J3" s="32"/>
      <c r="K3" s="32"/>
      <c r="L3" s="32"/>
      <c r="M3" s="32"/>
    </row>
    <row r="4" spans="1:13" ht="15">
      <c r="A4" s="85"/>
      <c r="B4" s="86"/>
      <c r="C4" s="87"/>
      <c r="D4" s="88"/>
      <c r="E4" s="88"/>
      <c r="F4" s="87"/>
      <c r="G4" s="87"/>
      <c r="H4" s="87"/>
      <c r="I4" s="87"/>
      <c r="J4" s="89"/>
      <c r="K4" s="89"/>
      <c r="L4" s="89"/>
      <c r="M4" s="89"/>
    </row>
    <row r="5" spans="1:13" ht="15">
      <c r="H5" s="493"/>
    </row>
    <row r="6" spans="1:13" ht="15.75">
      <c r="A6" s="717" t="s">
        <v>410</v>
      </c>
      <c r="B6" s="717"/>
      <c r="C6" s="717"/>
      <c r="D6" s="717"/>
      <c r="E6" s="717"/>
      <c r="F6" s="717"/>
      <c r="G6" s="717"/>
      <c r="H6" s="717"/>
    </row>
    <row r="7" spans="1:13" ht="16.5" thickBot="1">
      <c r="A7" s="91" t="s">
        <v>138</v>
      </c>
      <c r="B7" s="622" t="s">
        <v>575</v>
      </c>
      <c r="C7" s="92"/>
      <c r="D7" s="90"/>
      <c r="E7" s="90"/>
      <c r="F7" s="90"/>
    </row>
    <row r="8" spans="1:13" s="33" customFormat="1" ht="15.75" thickBot="1">
      <c r="A8" s="347" t="s">
        <v>4</v>
      </c>
      <c r="B8" s="498" t="s">
        <v>139</v>
      </c>
      <c r="C8" s="92"/>
      <c r="D8" s="92"/>
      <c r="E8" s="92"/>
      <c r="F8" s="92"/>
    </row>
    <row r="9" spans="1:13">
      <c r="A9" s="541"/>
      <c r="B9" s="499"/>
      <c r="C9" s="38"/>
      <c r="D9" s="38"/>
      <c r="E9" s="38"/>
      <c r="F9" s="38"/>
    </row>
    <row r="10" spans="1:13" ht="15">
      <c r="A10" s="540" t="s">
        <v>517</v>
      </c>
      <c r="B10" s="423">
        <v>1744046.21</v>
      </c>
      <c r="C10" s="93"/>
      <c r="D10" s="93"/>
      <c r="E10" s="93"/>
      <c r="F10" s="93"/>
    </row>
    <row r="11" spans="1:13" ht="15">
      <c r="A11" s="343" t="s">
        <v>408</v>
      </c>
      <c r="B11" s="422">
        <v>291182.78000000003</v>
      </c>
      <c r="C11" s="93"/>
      <c r="D11" s="93"/>
      <c r="E11" s="93"/>
      <c r="F11" s="93"/>
    </row>
    <row r="12" spans="1:13" ht="15.75" thickBot="1">
      <c r="A12" s="331" t="s">
        <v>409</v>
      </c>
      <c r="B12" s="422">
        <v>0</v>
      </c>
      <c r="C12" s="93"/>
      <c r="D12" s="93"/>
      <c r="E12" s="93"/>
      <c r="F12" s="93"/>
    </row>
    <row r="13" spans="1:13" ht="13.5" thickBot="1">
      <c r="A13" s="631" t="s">
        <v>529</v>
      </c>
      <c r="B13" s="632">
        <f>B10+B11-B12</f>
        <v>2035228.99</v>
      </c>
    </row>
    <row r="14" spans="1:13">
      <c r="A14" s="375"/>
      <c r="B14" s="511"/>
    </row>
    <row r="15" spans="1:13" ht="16.5" thickBot="1">
      <c r="A15" s="94" t="s">
        <v>140</v>
      </c>
      <c r="G15" s="670" t="s">
        <v>575</v>
      </c>
      <c r="H15" s="670"/>
    </row>
    <row r="16" spans="1:13" s="58" customFormat="1" ht="33.75" customHeight="1" thickBot="1">
      <c r="A16" s="721" t="s">
        <v>4</v>
      </c>
      <c r="B16" s="57" t="s">
        <v>141</v>
      </c>
      <c r="C16" s="718" t="s">
        <v>142</v>
      </c>
      <c r="D16" s="719"/>
      <c r="E16" s="720"/>
      <c r="F16" s="723" t="s">
        <v>143</v>
      </c>
      <c r="G16" s="723" t="s">
        <v>144</v>
      </c>
      <c r="H16" s="723" t="s">
        <v>128</v>
      </c>
    </row>
    <row r="17" spans="1:15" s="58" customFormat="1" ht="75.75" thickBot="1">
      <c r="A17" s="722"/>
      <c r="B17" s="57" t="s">
        <v>145</v>
      </c>
      <c r="C17" s="57" t="s">
        <v>146</v>
      </c>
      <c r="D17" s="57" t="s">
        <v>147</v>
      </c>
      <c r="E17" s="57" t="s">
        <v>148</v>
      </c>
      <c r="F17" s="724"/>
      <c r="G17" s="724"/>
      <c r="H17" s="724"/>
    </row>
    <row r="18" spans="1:15" ht="13.5" thickBot="1">
      <c r="A18" s="601" t="s">
        <v>509</v>
      </c>
      <c r="B18" s="600">
        <v>-1555749.08</v>
      </c>
      <c r="C18" s="485">
        <v>227767.99</v>
      </c>
      <c r="D18" s="485">
        <v>561296.36</v>
      </c>
      <c r="E18" s="485">
        <v>729.32</v>
      </c>
      <c r="F18" s="485">
        <v>0</v>
      </c>
      <c r="G18" s="485">
        <v>85517.35</v>
      </c>
      <c r="H18" s="485">
        <f>SUM(B18:G18)</f>
        <v>-680438.06000000017</v>
      </c>
      <c r="I18" s="95"/>
      <c r="J18" s="95"/>
    </row>
    <row r="19" spans="1:15" s="330" customFormat="1">
      <c r="A19" s="343" t="s">
        <v>543</v>
      </c>
      <c r="B19" s="125">
        <v>310770.06</v>
      </c>
      <c r="C19" s="73">
        <v>0</v>
      </c>
      <c r="D19" s="73">
        <v>0</v>
      </c>
      <c r="E19" s="73">
        <v>0</v>
      </c>
      <c r="F19" s="73">
        <v>0</v>
      </c>
      <c r="G19" s="73">
        <v>0</v>
      </c>
      <c r="H19" s="73">
        <f>SUM(B19:G19)</f>
        <v>310770.06</v>
      </c>
      <c r="I19" s="10"/>
      <c r="J19" s="10"/>
    </row>
    <row r="20" spans="1:15" s="330" customFormat="1">
      <c r="A20" s="627" t="s">
        <v>401</v>
      </c>
      <c r="B20" s="125">
        <v>-10134.85</v>
      </c>
      <c r="C20" s="73"/>
      <c r="D20" s="73"/>
      <c r="E20" s="138"/>
      <c r="F20" s="73"/>
      <c r="G20" s="73"/>
      <c r="H20" s="73">
        <f t="shared" ref="H20:H22" si="0">SUM(B20:G20)</f>
        <v>-10134.85</v>
      </c>
      <c r="I20" s="10"/>
      <c r="J20" s="10"/>
    </row>
    <row r="21" spans="1:15" s="330" customFormat="1">
      <c r="A21" s="343" t="s">
        <v>544</v>
      </c>
      <c r="B21" s="125">
        <v>-89602.1</v>
      </c>
      <c r="C21" s="73">
        <v>20348.169999999998</v>
      </c>
      <c r="D21" s="73">
        <v>-526407.26</v>
      </c>
      <c r="E21" s="73">
        <v>0</v>
      </c>
      <c r="F21" s="73">
        <v>0</v>
      </c>
      <c r="G21" s="73">
        <v>93866.71</v>
      </c>
      <c r="H21" s="73">
        <f t="shared" si="0"/>
        <v>-501794.48000000004</v>
      </c>
      <c r="I21" s="10"/>
      <c r="J21" s="10"/>
    </row>
    <row r="22" spans="1:15" s="330" customFormat="1" ht="13.5" thickBot="1">
      <c r="A22" s="343" t="s">
        <v>545</v>
      </c>
      <c r="B22" s="125">
        <v>0</v>
      </c>
      <c r="C22" s="73">
        <v>12026.15</v>
      </c>
      <c r="D22" s="73">
        <v>1671.5</v>
      </c>
      <c r="E22" s="73">
        <v>38.51</v>
      </c>
      <c r="F22" s="73">
        <v>0</v>
      </c>
      <c r="G22" s="73">
        <v>0</v>
      </c>
      <c r="H22" s="73">
        <f t="shared" si="0"/>
        <v>13736.16</v>
      </c>
      <c r="I22" s="10"/>
      <c r="J22" s="10"/>
    </row>
    <row r="23" spans="1:15" s="330" customFormat="1" ht="13.5" thickBot="1">
      <c r="A23" s="601" t="s">
        <v>530</v>
      </c>
      <c r="B23" s="600">
        <f>B18+B19+B20+B21-B22</f>
        <v>-1344715.9700000002</v>
      </c>
      <c r="C23" s="600">
        <f t="shared" ref="C23:H23" si="1">C18+C19+C20+C21-C22</f>
        <v>236090.00999999998</v>
      </c>
      <c r="D23" s="600">
        <f t="shared" si="1"/>
        <v>33217.599999999977</v>
      </c>
      <c r="E23" s="600">
        <f t="shared" si="1"/>
        <v>690.81000000000006</v>
      </c>
      <c r="F23" s="600">
        <f t="shared" si="1"/>
        <v>0</v>
      </c>
      <c r="G23" s="600">
        <f t="shared" si="1"/>
        <v>179384.06</v>
      </c>
      <c r="H23" s="600">
        <f t="shared" si="1"/>
        <v>-895333.49000000022</v>
      </c>
      <c r="I23" s="10"/>
      <c r="J23" s="10"/>
    </row>
    <row r="24" spans="1:15" s="330" customFormat="1">
      <c r="A24" s="343" t="s">
        <v>544</v>
      </c>
      <c r="B24" s="125">
        <v>-204219.93</v>
      </c>
      <c r="C24" s="73">
        <v>29247.18</v>
      </c>
      <c r="D24" s="73">
        <v>17786.64</v>
      </c>
      <c r="E24" s="73">
        <v>0</v>
      </c>
      <c r="F24" s="73">
        <v>0</v>
      </c>
      <c r="G24" s="73">
        <v>227541.97</v>
      </c>
      <c r="H24" s="73">
        <f t="shared" ref="H24:H25" si="2">SUM(B24:G24)</f>
        <v>70355.860000000015</v>
      </c>
      <c r="I24" s="10"/>
      <c r="J24" s="10"/>
    </row>
    <row r="25" spans="1:15" s="330" customFormat="1" ht="13.5" thickBot="1">
      <c r="A25" s="343" t="s">
        <v>545</v>
      </c>
      <c r="B25" s="131">
        <v>0</v>
      </c>
      <c r="C25" s="73">
        <v>12465.55</v>
      </c>
      <c r="D25" s="73">
        <v>1753.89</v>
      </c>
      <c r="E25" s="73">
        <v>36.47</v>
      </c>
      <c r="F25" s="73">
        <v>0</v>
      </c>
      <c r="G25" s="73">
        <v>291182.78000000003</v>
      </c>
      <c r="H25" s="73">
        <f t="shared" si="2"/>
        <v>305438.69</v>
      </c>
      <c r="I25" s="10"/>
      <c r="J25" s="10"/>
    </row>
    <row r="26" spans="1:15" s="330" customFormat="1" ht="13.5" thickBot="1">
      <c r="A26" s="601" t="s">
        <v>531</v>
      </c>
      <c r="B26" s="600">
        <f>B23+B24-B25</f>
        <v>-1548935.9000000001</v>
      </c>
      <c r="C26" s="600">
        <f t="shared" ref="C26:H26" si="3">C23+C24-C25</f>
        <v>252871.64</v>
      </c>
      <c r="D26" s="600">
        <f t="shared" si="3"/>
        <v>49250.349999999977</v>
      </c>
      <c r="E26" s="600">
        <f t="shared" si="3"/>
        <v>654.34</v>
      </c>
      <c r="F26" s="600">
        <f t="shared" si="3"/>
        <v>0</v>
      </c>
      <c r="G26" s="600">
        <f t="shared" si="3"/>
        <v>115743.25</v>
      </c>
      <c r="H26" s="600">
        <f t="shared" si="3"/>
        <v>-1130416.3200000003</v>
      </c>
      <c r="I26" s="10"/>
      <c r="J26" s="10"/>
    </row>
    <row r="27" spans="1:15" ht="12.75" customHeight="1">
      <c r="A27" s="330"/>
      <c r="B27" s="10"/>
      <c r="C27" s="10"/>
      <c r="D27" s="10"/>
      <c r="E27" s="10"/>
      <c r="F27" s="10"/>
      <c r="G27" s="10"/>
      <c r="H27" s="10"/>
    </row>
    <row r="28" spans="1:15" ht="12.75" customHeight="1">
      <c r="A28" s="330"/>
      <c r="B28" s="10"/>
      <c r="C28" s="10"/>
      <c r="D28" s="10"/>
      <c r="E28" s="10"/>
      <c r="F28" s="10"/>
      <c r="G28" s="10"/>
      <c r="H28" s="10"/>
    </row>
    <row r="29" spans="1:15" ht="12.75" customHeight="1">
      <c r="A29" s="330"/>
      <c r="B29" s="10"/>
      <c r="C29" s="10"/>
      <c r="D29" s="10"/>
      <c r="E29" s="10"/>
      <c r="F29" s="10"/>
      <c r="G29" s="10"/>
      <c r="H29" s="10"/>
    </row>
    <row r="30" spans="1:15" ht="12.75" customHeight="1">
      <c r="A30" s="330"/>
      <c r="B30" s="10"/>
      <c r="C30" s="10"/>
      <c r="D30" s="10"/>
      <c r="E30" s="10"/>
      <c r="F30" s="10"/>
      <c r="G30" s="10"/>
      <c r="H30" s="10"/>
    </row>
    <row r="31" spans="1:15" s="96" customFormat="1">
      <c r="A31" s="536" t="s">
        <v>481</v>
      </c>
      <c r="B31" s="640" t="s">
        <v>527</v>
      </c>
      <c r="C31" s="640"/>
      <c r="D31" s="30"/>
      <c r="E31" s="640" t="s">
        <v>559</v>
      </c>
      <c r="F31" s="640"/>
      <c r="G31" s="640" t="s">
        <v>547</v>
      </c>
      <c r="H31" s="640"/>
      <c r="I31" s="538"/>
      <c r="J31" s="105"/>
      <c r="K31" s="537"/>
      <c r="L31" s="105"/>
      <c r="M31" s="537"/>
      <c r="N31" s="537"/>
      <c r="O31" s="537"/>
    </row>
    <row r="32" spans="1:15" s="492" customFormat="1">
      <c r="A32" s="539" t="s">
        <v>485</v>
      </c>
      <c r="B32" s="638" t="s">
        <v>528</v>
      </c>
      <c r="C32" s="638"/>
      <c r="D32" s="38"/>
      <c r="E32" s="638" t="s">
        <v>483</v>
      </c>
      <c r="F32" s="638"/>
      <c r="G32" s="638" t="s">
        <v>484</v>
      </c>
      <c r="H32" s="638"/>
      <c r="I32" s="538"/>
      <c r="J32" s="105"/>
      <c r="K32" s="537"/>
      <c r="L32" s="105"/>
      <c r="M32" s="537"/>
      <c r="N32" s="537"/>
      <c r="O32" s="537"/>
    </row>
    <row r="33" spans="1:15" s="492" customFormat="1">
      <c r="A33" s="539" t="s">
        <v>482</v>
      </c>
      <c r="B33" s="638" t="s">
        <v>482</v>
      </c>
      <c r="C33" s="638"/>
      <c r="D33" s="38"/>
      <c r="E33" s="638" t="s">
        <v>482</v>
      </c>
      <c r="F33" s="638"/>
      <c r="G33" s="638" t="s">
        <v>482</v>
      </c>
      <c r="H33" s="638"/>
      <c r="I33" s="537"/>
      <c r="J33" s="111"/>
      <c r="K33" s="111"/>
      <c r="L33" s="105"/>
      <c r="M33" s="105"/>
      <c r="N33" s="537"/>
      <c r="O33" s="537"/>
    </row>
    <row r="34" spans="1:15" s="492" customFormat="1">
      <c r="A34" s="539" t="s">
        <v>486</v>
      </c>
      <c r="B34" s="38"/>
      <c r="C34" s="38"/>
      <c r="D34" s="38"/>
      <c r="E34" s="638" t="s">
        <v>560</v>
      </c>
      <c r="F34" s="638"/>
      <c r="G34" s="638" t="s">
        <v>574</v>
      </c>
      <c r="H34" s="638"/>
      <c r="I34" s="537"/>
      <c r="J34" s="537"/>
      <c r="K34" s="537"/>
      <c r="L34" s="111"/>
      <c r="M34" s="111"/>
      <c r="N34" s="111"/>
      <c r="O34" s="111"/>
    </row>
    <row r="35" spans="1:15">
      <c r="J35" s="537"/>
      <c r="K35" s="537"/>
    </row>
    <row r="36" spans="1:15">
      <c r="E36" s="639" t="s">
        <v>576</v>
      </c>
      <c r="F36" s="639"/>
      <c r="G36" s="639"/>
      <c r="H36" s="639"/>
      <c r="J36" s="537"/>
      <c r="K36" s="537"/>
    </row>
    <row r="37" spans="1:15">
      <c r="E37" s="639" t="s">
        <v>577</v>
      </c>
      <c r="F37" s="639"/>
      <c r="G37" s="639"/>
      <c r="H37" s="639"/>
      <c r="J37" s="96"/>
      <c r="K37" s="96"/>
    </row>
    <row r="38" spans="1:15">
      <c r="E38" s="639" t="s">
        <v>578</v>
      </c>
      <c r="F38" s="639"/>
      <c r="G38" s="639"/>
      <c r="H38" s="639"/>
      <c r="I38" s="537"/>
      <c r="J38" s="537"/>
      <c r="K38" s="537"/>
      <c r="N38" s="537"/>
      <c r="O38" s="537"/>
    </row>
    <row r="39" spans="1:15">
      <c r="E39" s="639" t="s">
        <v>579</v>
      </c>
      <c r="F39" s="639"/>
      <c r="G39" s="639"/>
      <c r="H39" s="639"/>
    </row>
    <row r="43" spans="1:15">
      <c r="E43" s="640" t="s">
        <v>580</v>
      </c>
      <c r="F43" s="640"/>
      <c r="G43" s="640"/>
      <c r="H43" s="640"/>
    </row>
    <row r="44" spans="1:15">
      <c r="E44" s="638" t="s">
        <v>581</v>
      </c>
      <c r="F44" s="638"/>
      <c r="G44" s="638"/>
      <c r="H44" s="638"/>
    </row>
    <row r="45" spans="1:15">
      <c r="E45" s="638" t="s">
        <v>582</v>
      </c>
      <c r="F45" s="638"/>
      <c r="G45" s="638"/>
      <c r="H45" s="638"/>
    </row>
  </sheetData>
  <mergeCells count="28">
    <mergeCell ref="E37:H37"/>
    <mergeCell ref="E38:H38"/>
    <mergeCell ref="A1:H1"/>
    <mergeCell ref="A2:H2"/>
    <mergeCell ref="A3:H3"/>
    <mergeCell ref="A6:H6"/>
    <mergeCell ref="C16:E16"/>
    <mergeCell ref="A16:A17"/>
    <mergeCell ref="F16:F17"/>
    <mergeCell ref="G16:G17"/>
    <mergeCell ref="H16:H17"/>
    <mergeCell ref="G15:H15"/>
    <mergeCell ref="E39:H39"/>
    <mergeCell ref="E43:H43"/>
    <mergeCell ref="E44:H44"/>
    <mergeCell ref="E45:H45"/>
    <mergeCell ref="B31:C31"/>
    <mergeCell ref="B32:C32"/>
    <mergeCell ref="B33:C33"/>
    <mergeCell ref="E33:F33"/>
    <mergeCell ref="G33:H33"/>
    <mergeCell ref="E34:F34"/>
    <mergeCell ref="E31:F31"/>
    <mergeCell ref="G31:H31"/>
    <mergeCell ref="E32:F32"/>
    <mergeCell ref="G32:H32"/>
    <mergeCell ref="G34:H34"/>
    <mergeCell ref="E36:H36"/>
  </mergeCells>
  <printOptions horizontalCentered="1"/>
  <pageMargins left="0.7" right="0.7" top="0.23" bottom="0.28000000000000003" header="0.24" footer="0.3"/>
  <pageSetup paperSize="9" scale="8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C000"/>
    <pageSetUpPr fitToPage="1"/>
  </sheetPr>
  <dimension ref="A1:P51"/>
  <sheetViews>
    <sheetView view="pageBreakPreview" topLeftCell="A12" zoomScale="82" zoomScaleNormal="82" zoomScaleSheetLayoutView="82" workbookViewId="0">
      <selection activeCell="F29" sqref="F29"/>
    </sheetView>
  </sheetViews>
  <sheetFormatPr defaultColWidth="9.140625" defaultRowHeight="12.75"/>
  <cols>
    <col min="1" max="1" width="25.42578125" style="24" customWidth="1"/>
    <col min="2" max="3" width="19.42578125" style="24" bestFit="1" customWidth="1"/>
    <col min="4" max="4" width="18.140625" style="24" bestFit="1" customWidth="1"/>
    <col min="5" max="6" width="19.42578125" style="24" bestFit="1" customWidth="1"/>
    <col min="7" max="8" width="18.140625" style="24" bestFit="1" customWidth="1"/>
    <col min="9" max="11" width="19.42578125" style="24" bestFit="1" customWidth="1"/>
    <col min="12" max="12" width="12" style="24" customWidth="1"/>
    <col min="13" max="13" width="9.7109375" style="24" customWidth="1"/>
    <col min="14" max="15" width="9.140625" style="24"/>
    <col min="16" max="16" width="19.140625" style="24" bestFit="1" customWidth="1"/>
    <col min="17" max="18" width="9.140625" style="24"/>
    <col min="19" max="19" width="1.140625" style="24" customWidth="1"/>
    <col min="20" max="16384" width="9.140625" style="24"/>
  </cols>
  <sheetData>
    <row r="1" spans="1:11" ht="15.75">
      <c r="A1" s="671" t="s">
        <v>411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</row>
    <row r="2" spans="1:11" ht="15">
      <c r="A2" s="672" t="s">
        <v>9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</row>
    <row r="3" spans="1:11">
      <c r="A3" s="640" t="s">
        <v>474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</row>
    <row r="4" spans="1:11" ht="15">
      <c r="B4" s="68"/>
      <c r="C4" s="68"/>
      <c r="D4" s="68"/>
      <c r="E4" s="68"/>
      <c r="F4" s="68"/>
      <c r="G4" s="68"/>
      <c r="H4" s="68"/>
      <c r="I4" s="68"/>
      <c r="J4" s="68"/>
    </row>
    <row r="5" spans="1:11" s="61" customFormat="1" ht="15">
      <c r="B5" s="68"/>
      <c r="C5" s="68"/>
      <c r="D5" s="68"/>
      <c r="E5" s="68"/>
      <c r="F5" s="68"/>
      <c r="G5" s="68"/>
      <c r="H5" s="68"/>
      <c r="I5" s="68"/>
      <c r="J5" s="68"/>
      <c r="K5" s="69" t="s">
        <v>75</v>
      </c>
    </row>
    <row r="6" spans="1:11" ht="15.75">
      <c r="A6" s="730" t="s">
        <v>76</v>
      </c>
      <c r="B6" s="730"/>
      <c r="C6" s="730"/>
      <c r="D6" s="730"/>
      <c r="E6" s="730"/>
      <c r="F6" s="730"/>
      <c r="G6" s="730"/>
      <c r="H6" s="730"/>
      <c r="I6" s="730"/>
      <c r="J6" s="730"/>
      <c r="K6" s="730"/>
    </row>
    <row r="7" spans="1:11" ht="13.5" thickBot="1">
      <c r="A7" s="70"/>
      <c r="B7" s="70"/>
      <c r="C7" s="70"/>
      <c r="D7" s="70"/>
      <c r="E7" s="70"/>
      <c r="F7" s="70"/>
      <c r="G7" s="70"/>
      <c r="H7" s="70"/>
      <c r="I7" s="70"/>
      <c r="K7" s="622" t="s">
        <v>575</v>
      </c>
    </row>
    <row r="8" spans="1:11" s="61" customFormat="1" ht="15.75" customHeight="1" thickBot="1">
      <c r="A8" s="725" t="s">
        <v>4</v>
      </c>
      <c r="B8" s="731" t="s">
        <v>77</v>
      </c>
      <c r="C8" s="732"/>
      <c r="D8" s="732"/>
      <c r="E8" s="733"/>
      <c r="F8" s="731" t="s">
        <v>304</v>
      </c>
      <c r="G8" s="732"/>
      <c r="H8" s="732"/>
      <c r="I8" s="733"/>
      <c r="J8" s="731" t="s">
        <v>78</v>
      </c>
      <c r="K8" s="733"/>
    </row>
    <row r="9" spans="1:11" s="61" customFormat="1" ht="30.75" customHeight="1" thickBot="1">
      <c r="A9" s="726"/>
      <c r="B9" s="66" t="s">
        <v>587</v>
      </c>
      <c r="C9" s="444" t="s">
        <v>80</v>
      </c>
      <c r="D9" s="444" t="s">
        <v>558</v>
      </c>
      <c r="E9" s="444" t="s">
        <v>532</v>
      </c>
      <c r="F9" s="66" t="s">
        <v>587</v>
      </c>
      <c r="G9" s="444" t="s">
        <v>80</v>
      </c>
      <c r="H9" s="444" t="s">
        <v>558</v>
      </c>
      <c r="I9" s="444" t="s">
        <v>532</v>
      </c>
      <c r="J9" s="444" t="s">
        <v>532</v>
      </c>
      <c r="K9" s="66" t="s">
        <v>587</v>
      </c>
    </row>
    <row r="10" spans="1:11" ht="15.75" customHeight="1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3"/>
    </row>
    <row r="11" spans="1:11" ht="15.75" customHeight="1">
      <c r="A11" s="74" t="s">
        <v>83</v>
      </c>
      <c r="B11" s="73">
        <f>E26</f>
        <v>106.81</v>
      </c>
      <c r="C11" s="73">
        <v>0</v>
      </c>
      <c r="D11" s="73">
        <v>0</v>
      </c>
      <c r="E11" s="73">
        <f>+B11+C11-D11</f>
        <v>106.81</v>
      </c>
      <c r="F11" s="73">
        <f>I26</f>
        <v>45.68</v>
      </c>
      <c r="G11" s="73">
        <v>0</v>
      </c>
      <c r="H11" s="73">
        <v>0</v>
      </c>
      <c r="I11" s="73">
        <f>+F11+G11-H11</f>
        <v>45.68</v>
      </c>
      <c r="J11" s="73">
        <f>+E11-I11</f>
        <v>61.13</v>
      </c>
      <c r="K11" s="73">
        <f>+B11-F11</f>
        <v>61.13</v>
      </c>
    </row>
    <row r="12" spans="1:11" ht="15.75" customHeight="1">
      <c r="A12" s="74" t="s">
        <v>84</v>
      </c>
      <c r="B12" s="73">
        <f t="shared" ref="B12:B18" si="0">E27</f>
        <v>22857.910000000003</v>
      </c>
      <c r="C12" s="73">
        <v>6688.67</v>
      </c>
      <c r="D12" s="73">
        <v>0</v>
      </c>
      <c r="E12" s="73">
        <f t="shared" ref="E12:E18" si="1">+B12+C12-D12</f>
        <v>29546.58</v>
      </c>
      <c r="F12" s="73">
        <f t="shared" ref="F12:F18" si="2">I27</f>
        <v>6756.1999999999989</v>
      </c>
      <c r="G12" s="73">
        <v>-1184.0999999999999</v>
      </c>
      <c r="H12" s="73">
        <v>0</v>
      </c>
      <c r="I12" s="73">
        <f t="shared" ref="I12:I18" si="3">+F12+G12-H12</f>
        <v>5572.0999999999985</v>
      </c>
      <c r="J12" s="73">
        <f t="shared" ref="J12:J18" si="4">+E12-I12</f>
        <v>23974.480000000003</v>
      </c>
      <c r="K12" s="73">
        <f t="shared" ref="K12:K18" si="5">+B12-F12</f>
        <v>16101.710000000005</v>
      </c>
    </row>
    <row r="13" spans="1:11" ht="15.75" customHeight="1">
      <c r="A13" s="74" t="s">
        <v>85</v>
      </c>
      <c r="B13" s="73">
        <f t="shared" si="0"/>
        <v>1416.81</v>
      </c>
      <c r="C13" s="73">
        <v>0</v>
      </c>
      <c r="D13" s="73">
        <v>0</v>
      </c>
      <c r="E13" s="73">
        <f t="shared" si="1"/>
        <v>1416.81</v>
      </c>
      <c r="F13" s="73">
        <f t="shared" si="2"/>
        <v>776.48</v>
      </c>
      <c r="G13" s="73">
        <v>16.510000000000002</v>
      </c>
      <c r="H13" s="73">
        <v>0</v>
      </c>
      <c r="I13" s="73">
        <f t="shared" si="3"/>
        <v>792.99</v>
      </c>
      <c r="J13" s="73">
        <f t="shared" si="4"/>
        <v>623.81999999999994</v>
      </c>
      <c r="K13" s="73">
        <f t="shared" si="5"/>
        <v>640.32999999999993</v>
      </c>
    </row>
    <row r="14" spans="1:11" ht="15.75" customHeight="1">
      <c r="A14" s="74" t="s">
        <v>86</v>
      </c>
      <c r="B14" s="73">
        <f t="shared" si="0"/>
        <v>473107.92999999993</v>
      </c>
      <c r="C14" s="73">
        <v>128064.96000000001</v>
      </c>
      <c r="D14" s="73">
        <v>55273.77</v>
      </c>
      <c r="E14" s="73">
        <f t="shared" si="1"/>
        <v>545899.11999999988</v>
      </c>
      <c r="F14" s="73">
        <f t="shared" si="2"/>
        <v>8812.5399999999972</v>
      </c>
      <c r="G14" s="73">
        <v>70637.19</v>
      </c>
      <c r="H14" s="73">
        <v>-4554.5200000000004</v>
      </c>
      <c r="I14" s="73">
        <f t="shared" si="3"/>
        <v>84004.25</v>
      </c>
      <c r="J14" s="73">
        <f t="shared" si="4"/>
        <v>461894.86999999988</v>
      </c>
      <c r="K14" s="73">
        <f t="shared" si="5"/>
        <v>464295.38999999996</v>
      </c>
    </row>
    <row r="15" spans="1:11" ht="15.75" customHeight="1">
      <c r="A15" s="74" t="s">
        <v>87</v>
      </c>
      <c r="B15" s="73">
        <f t="shared" si="0"/>
        <v>1136544.8400000001</v>
      </c>
      <c r="C15" s="73">
        <v>316061.24</v>
      </c>
      <c r="D15" s="73">
        <v>18334.38</v>
      </c>
      <c r="E15" s="73">
        <f t="shared" si="1"/>
        <v>1434271.7000000002</v>
      </c>
      <c r="F15" s="73">
        <f t="shared" si="2"/>
        <v>204426.00000000003</v>
      </c>
      <c r="G15" s="73">
        <v>11177.58</v>
      </c>
      <c r="H15" s="73">
        <v>-2010.94</v>
      </c>
      <c r="I15" s="73">
        <f t="shared" si="3"/>
        <v>217614.52000000002</v>
      </c>
      <c r="J15" s="73">
        <f t="shared" si="4"/>
        <v>1216657.1800000002</v>
      </c>
      <c r="K15" s="73">
        <f t="shared" si="5"/>
        <v>932118.84000000008</v>
      </c>
    </row>
    <row r="16" spans="1:11" ht="15.75" customHeight="1">
      <c r="A16" s="74" t="s">
        <v>88</v>
      </c>
      <c r="B16" s="73">
        <f t="shared" si="0"/>
        <v>600.59</v>
      </c>
      <c r="C16" s="73">
        <v>14.03</v>
      </c>
      <c r="D16" s="73">
        <v>3.77</v>
      </c>
      <c r="E16" s="73">
        <f t="shared" si="1"/>
        <v>610.85</v>
      </c>
      <c r="F16" s="73">
        <f t="shared" si="2"/>
        <v>596.49</v>
      </c>
      <c r="G16" s="73">
        <v>-25.18</v>
      </c>
      <c r="H16" s="73">
        <v>-2.98</v>
      </c>
      <c r="I16" s="73">
        <f t="shared" si="3"/>
        <v>574.29000000000008</v>
      </c>
      <c r="J16" s="73">
        <f t="shared" si="4"/>
        <v>36.559999999999945</v>
      </c>
      <c r="K16" s="73">
        <f t="shared" si="5"/>
        <v>4.1000000000000227</v>
      </c>
    </row>
    <row r="17" spans="1:16" ht="15.75" customHeight="1">
      <c r="A17" s="74" t="s">
        <v>89</v>
      </c>
      <c r="B17" s="73">
        <f t="shared" si="0"/>
        <v>1299.3899999999999</v>
      </c>
      <c r="C17" s="73">
        <v>66.260000000000005</v>
      </c>
      <c r="D17" s="73">
        <v>0.24</v>
      </c>
      <c r="E17" s="73">
        <f t="shared" si="1"/>
        <v>1365.4099999999999</v>
      </c>
      <c r="F17" s="73">
        <f t="shared" si="2"/>
        <v>703.49</v>
      </c>
      <c r="G17" s="73">
        <v>70.62</v>
      </c>
      <c r="H17" s="73">
        <v>0</v>
      </c>
      <c r="I17" s="73">
        <f t="shared" si="3"/>
        <v>774.11</v>
      </c>
      <c r="J17" s="73">
        <f t="shared" si="4"/>
        <v>591.29999999999984</v>
      </c>
      <c r="K17" s="73">
        <f t="shared" si="5"/>
        <v>595.89999999999986</v>
      </c>
    </row>
    <row r="18" spans="1:16" ht="15.75" customHeight="1">
      <c r="A18" s="75" t="s">
        <v>90</v>
      </c>
      <c r="B18" s="73">
        <f t="shared" si="0"/>
        <v>12614.75</v>
      </c>
      <c r="C18" s="73">
        <v>98.16</v>
      </c>
      <c r="D18" s="73">
        <v>0.22</v>
      </c>
      <c r="E18" s="73">
        <f t="shared" si="1"/>
        <v>12712.69</v>
      </c>
      <c r="F18" s="73">
        <f t="shared" si="2"/>
        <v>9737.909999999998</v>
      </c>
      <c r="G18" s="73">
        <v>750.24</v>
      </c>
      <c r="H18" s="73">
        <v>0.04</v>
      </c>
      <c r="I18" s="73">
        <f t="shared" si="3"/>
        <v>10488.109999999997</v>
      </c>
      <c r="J18" s="73">
        <f t="shared" si="4"/>
        <v>2224.5800000000036</v>
      </c>
      <c r="K18" s="73">
        <f t="shared" si="5"/>
        <v>2876.840000000002</v>
      </c>
    </row>
    <row r="19" spans="1:16" ht="15.75" customHeight="1">
      <c r="A19" s="64" t="s">
        <v>128</v>
      </c>
      <c r="B19" s="76">
        <f>SUM(B10:B18)</f>
        <v>1648549.03</v>
      </c>
      <c r="C19" s="76">
        <f>SUM(C10:C18)</f>
        <v>450993.32</v>
      </c>
      <c r="D19" s="76">
        <f t="shared" ref="D19:I19" si="6">SUM(D10:D18)</f>
        <v>73612.38</v>
      </c>
      <c r="E19" s="76">
        <f t="shared" si="6"/>
        <v>2025929.97</v>
      </c>
      <c r="F19" s="76">
        <f t="shared" si="6"/>
        <v>231854.79</v>
      </c>
      <c r="G19" s="76">
        <f t="shared" si="6"/>
        <v>81442.860000000015</v>
      </c>
      <c r="H19" s="76">
        <f t="shared" si="6"/>
        <v>-6568.4000000000005</v>
      </c>
      <c r="I19" s="76">
        <f t="shared" si="6"/>
        <v>319866.05</v>
      </c>
      <c r="J19" s="76">
        <f>SUM(J10:J18)</f>
        <v>1706063.9200000002</v>
      </c>
      <c r="K19" s="76">
        <f>SUM(K10:K18)</f>
        <v>1416694.24</v>
      </c>
      <c r="L19" s="525"/>
    </row>
    <row r="20" spans="1:16" ht="13.5" thickBot="1">
      <c r="A20" s="65" t="s">
        <v>91</v>
      </c>
      <c r="B20" s="77">
        <f>B34</f>
        <v>1363127.39</v>
      </c>
      <c r="C20" s="77">
        <f t="shared" ref="C20:K20" si="7">C34</f>
        <v>361947.44999999995</v>
      </c>
      <c r="D20" s="77">
        <f t="shared" si="7"/>
        <v>76525.809999999983</v>
      </c>
      <c r="E20" s="77">
        <f t="shared" si="7"/>
        <v>1648549.03</v>
      </c>
      <c r="F20" s="77">
        <f t="shared" si="7"/>
        <v>184843.56</v>
      </c>
      <c r="G20" s="77">
        <f t="shared" si="7"/>
        <v>66589.53</v>
      </c>
      <c r="H20" s="77">
        <f t="shared" si="7"/>
        <v>19578.300000000003</v>
      </c>
      <c r="I20" s="77">
        <f t="shared" si="7"/>
        <v>231854.79</v>
      </c>
      <c r="J20" s="77">
        <f t="shared" si="7"/>
        <v>1416694.24</v>
      </c>
      <c r="K20" s="77">
        <f t="shared" si="7"/>
        <v>1178283.83</v>
      </c>
      <c r="P20" s="529"/>
    </row>
    <row r="22" spans="1:16" ht="13.5" thickBot="1">
      <c r="A22" s="70"/>
      <c r="B22" s="70"/>
      <c r="C22" s="70"/>
      <c r="D22" s="70"/>
      <c r="E22" s="70"/>
      <c r="F22" s="70"/>
      <c r="G22" s="70"/>
      <c r="H22" s="70"/>
      <c r="I22" s="70"/>
      <c r="K22" s="622" t="s">
        <v>575</v>
      </c>
    </row>
    <row r="23" spans="1:16" s="61" customFormat="1" ht="15.75" customHeight="1" thickBot="1">
      <c r="A23" s="725" t="s">
        <v>4</v>
      </c>
      <c r="B23" s="727" t="s">
        <v>77</v>
      </c>
      <c r="C23" s="728"/>
      <c r="D23" s="728"/>
      <c r="E23" s="729"/>
      <c r="F23" s="727" t="s">
        <v>304</v>
      </c>
      <c r="G23" s="728"/>
      <c r="H23" s="728"/>
      <c r="I23" s="729"/>
      <c r="J23" s="727" t="s">
        <v>78</v>
      </c>
      <c r="K23" s="729"/>
    </row>
    <row r="24" spans="1:16" s="61" customFormat="1" ht="30.75" customHeight="1" thickBot="1">
      <c r="A24" s="726"/>
      <c r="B24" s="66" t="s">
        <v>588</v>
      </c>
      <c r="C24" s="66" t="s">
        <v>80</v>
      </c>
      <c r="D24" s="66" t="s">
        <v>558</v>
      </c>
      <c r="E24" s="66" t="s">
        <v>508</v>
      </c>
      <c r="F24" s="66" t="s">
        <v>588</v>
      </c>
      <c r="G24" s="66" t="s">
        <v>80</v>
      </c>
      <c r="H24" s="66" t="s">
        <v>558</v>
      </c>
      <c r="I24" s="66" t="s">
        <v>508</v>
      </c>
      <c r="J24" s="66" t="s">
        <v>508</v>
      </c>
      <c r="K24" s="66" t="s">
        <v>588</v>
      </c>
    </row>
    <row r="25" spans="1:16" ht="15.75" customHeight="1">
      <c r="A25" s="72"/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1:16">
      <c r="A26" s="74" t="s">
        <v>83</v>
      </c>
      <c r="B26" s="73">
        <v>106.81</v>
      </c>
      <c r="C26" s="73">
        <v>0</v>
      </c>
      <c r="D26" s="73">
        <v>0</v>
      </c>
      <c r="E26" s="73">
        <f>+B26+C26-D26</f>
        <v>106.81</v>
      </c>
      <c r="F26" s="73">
        <v>45.68</v>
      </c>
      <c r="G26" s="73">
        <v>0</v>
      </c>
      <c r="H26" s="73">
        <v>0</v>
      </c>
      <c r="I26" s="73">
        <f t="shared" ref="I26:I33" si="8">+F26+G26-H26</f>
        <v>45.68</v>
      </c>
      <c r="J26" s="73">
        <f>E26-I26</f>
        <v>61.13</v>
      </c>
      <c r="K26" s="73">
        <f>B26-F26</f>
        <v>61.13</v>
      </c>
      <c r="M26" s="82"/>
    </row>
    <row r="27" spans="1:16">
      <c r="A27" s="74" t="s">
        <v>84</v>
      </c>
      <c r="B27" s="73">
        <v>20560.52</v>
      </c>
      <c r="C27" s="73">
        <v>2297.65</v>
      </c>
      <c r="D27" s="73">
        <v>0.26</v>
      </c>
      <c r="E27" s="73">
        <f>+B27+C27-D27</f>
        <v>22857.910000000003</v>
      </c>
      <c r="F27" s="73">
        <v>6153.7199999999993</v>
      </c>
      <c r="G27" s="73">
        <v>612.41</v>
      </c>
      <c r="H27" s="73">
        <v>9.93</v>
      </c>
      <c r="I27" s="73">
        <f t="shared" si="8"/>
        <v>6756.1999999999989</v>
      </c>
      <c r="J27" s="73">
        <f t="shared" ref="J27:J33" si="9">E27-I27</f>
        <v>16101.710000000005</v>
      </c>
      <c r="K27" s="73">
        <f t="shared" ref="K27:K33" si="10">B27-F27</f>
        <v>14406.800000000001</v>
      </c>
      <c r="L27" s="10"/>
      <c r="M27" s="82"/>
    </row>
    <row r="28" spans="1:16">
      <c r="A28" s="74" t="s">
        <v>85</v>
      </c>
      <c r="B28" s="73">
        <v>1416.81</v>
      </c>
      <c r="C28" s="73">
        <v>0</v>
      </c>
      <c r="D28" s="73">
        <v>0</v>
      </c>
      <c r="E28" s="73">
        <f t="shared" ref="E28:E33" si="11">+B28+C28-D28</f>
        <v>1416.81</v>
      </c>
      <c r="F28" s="73">
        <v>734.78</v>
      </c>
      <c r="G28" s="73">
        <v>41.7</v>
      </c>
      <c r="H28" s="73">
        <v>0</v>
      </c>
      <c r="I28" s="73">
        <f t="shared" si="8"/>
        <v>776.48</v>
      </c>
      <c r="J28" s="73">
        <f t="shared" si="9"/>
        <v>640.32999999999993</v>
      </c>
      <c r="K28" s="73">
        <f t="shared" si="10"/>
        <v>682.03</v>
      </c>
      <c r="L28" s="10"/>
      <c r="M28" s="82"/>
    </row>
    <row r="29" spans="1:16">
      <c r="A29" s="74" t="s">
        <v>86</v>
      </c>
      <c r="B29" s="73">
        <v>398168.04</v>
      </c>
      <c r="C29" s="73">
        <v>150301.04999999999</v>
      </c>
      <c r="D29" s="73">
        <v>75361.16</v>
      </c>
      <c r="E29" s="73">
        <f t="shared" si="11"/>
        <v>473107.92999999993</v>
      </c>
      <c r="F29" s="73">
        <v>5065.62</v>
      </c>
      <c r="G29" s="73">
        <v>22303.69</v>
      </c>
      <c r="H29" s="73">
        <v>18556.77</v>
      </c>
      <c r="I29" s="73">
        <f t="shared" si="8"/>
        <v>8812.5399999999972</v>
      </c>
      <c r="J29" s="73">
        <f t="shared" si="9"/>
        <v>464295.38999999996</v>
      </c>
      <c r="K29" s="73">
        <f t="shared" si="10"/>
        <v>393102.42</v>
      </c>
      <c r="L29" s="10"/>
      <c r="M29" s="82"/>
    </row>
    <row r="30" spans="1:16" ht="13.5" customHeight="1">
      <c r="A30" s="74" t="s">
        <v>87</v>
      </c>
      <c r="B30" s="73">
        <v>930927.18</v>
      </c>
      <c r="C30" s="73">
        <v>206795.33</v>
      </c>
      <c r="D30" s="73">
        <v>1177.67</v>
      </c>
      <c r="E30" s="73">
        <f t="shared" si="11"/>
        <v>1136544.8400000001</v>
      </c>
      <c r="F30" s="73">
        <v>162769.1</v>
      </c>
      <c r="G30" s="73">
        <v>42586.23</v>
      </c>
      <c r="H30" s="73">
        <v>929.33</v>
      </c>
      <c r="I30" s="73">
        <f t="shared" si="8"/>
        <v>204426.00000000003</v>
      </c>
      <c r="J30" s="73">
        <f t="shared" si="9"/>
        <v>932118.84000000008</v>
      </c>
      <c r="K30" s="73">
        <f t="shared" si="10"/>
        <v>768158.08000000007</v>
      </c>
      <c r="L30" s="10"/>
      <c r="M30" s="82"/>
    </row>
    <row r="31" spans="1:16">
      <c r="A31" s="74" t="s">
        <v>88</v>
      </c>
      <c r="B31" s="73">
        <v>600.63</v>
      </c>
      <c r="C31" s="73">
        <v>0</v>
      </c>
      <c r="D31" s="73">
        <v>0.04</v>
      </c>
      <c r="E31" s="73">
        <f t="shared" si="11"/>
        <v>600.59</v>
      </c>
      <c r="F31" s="73">
        <v>593.32000000000005</v>
      </c>
      <c r="G31" s="73">
        <v>3.17</v>
      </c>
      <c r="H31" s="73">
        <v>0</v>
      </c>
      <c r="I31" s="73">
        <f t="shared" si="8"/>
        <v>596.49</v>
      </c>
      <c r="J31" s="73">
        <f t="shared" si="9"/>
        <v>4.1000000000000227</v>
      </c>
      <c r="K31" s="73">
        <f t="shared" si="10"/>
        <v>7.3099999999999454</v>
      </c>
      <c r="L31" s="10"/>
      <c r="M31" s="82"/>
    </row>
    <row r="32" spans="1:16">
      <c r="A32" s="74" t="s">
        <v>89</v>
      </c>
      <c r="B32" s="73">
        <v>1200.9399999999998</v>
      </c>
      <c r="C32" s="73">
        <v>98.45</v>
      </c>
      <c r="D32" s="73">
        <v>0</v>
      </c>
      <c r="E32" s="73">
        <f t="shared" si="11"/>
        <v>1299.3899999999999</v>
      </c>
      <c r="F32" s="73">
        <v>632.63</v>
      </c>
      <c r="G32" s="73">
        <v>70.86</v>
      </c>
      <c r="H32" s="73">
        <v>0</v>
      </c>
      <c r="I32" s="73">
        <f t="shared" si="8"/>
        <v>703.49</v>
      </c>
      <c r="J32" s="73">
        <f t="shared" si="9"/>
        <v>595.89999999999986</v>
      </c>
      <c r="K32" s="73">
        <f t="shared" si="10"/>
        <v>568.30999999999983</v>
      </c>
      <c r="L32" s="10"/>
      <c r="M32" s="82"/>
    </row>
    <row r="33" spans="1:13" ht="15" customHeight="1">
      <c r="A33" s="75" t="s">
        <v>90</v>
      </c>
      <c r="B33" s="73">
        <v>10146.460000000001</v>
      </c>
      <c r="C33" s="73">
        <v>2454.9699999999998</v>
      </c>
      <c r="D33" s="73">
        <v>-13.32</v>
      </c>
      <c r="E33" s="73">
        <f t="shared" si="11"/>
        <v>12614.75</v>
      </c>
      <c r="F33" s="73">
        <v>8848.7099999999991</v>
      </c>
      <c r="G33" s="73">
        <v>971.47</v>
      </c>
      <c r="H33" s="73">
        <v>82.27</v>
      </c>
      <c r="I33" s="73">
        <f t="shared" si="8"/>
        <v>9737.909999999998</v>
      </c>
      <c r="J33" s="73">
        <f t="shared" si="9"/>
        <v>2876.840000000002</v>
      </c>
      <c r="K33" s="73">
        <f t="shared" si="10"/>
        <v>1297.7500000000018</v>
      </c>
      <c r="L33" s="10"/>
      <c r="M33" s="82"/>
    </row>
    <row r="34" spans="1:13" ht="15.75" customHeight="1">
      <c r="A34" s="64" t="s">
        <v>128</v>
      </c>
      <c r="B34" s="76">
        <f t="shared" ref="B34:J34" si="12">SUM(B25:B33)</f>
        <v>1363127.39</v>
      </c>
      <c r="C34" s="76">
        <f t="shared" si="12"/>
        <v>361947.44999999995</v>
      </c>
      <c r="D34" s="76">
        <f t="shared" si="12"/>
        <v>76525.809999999983</v>
      </c>
      <c r="E34" s="76">
        <f t="shared" si="12"/>
        <v>1648549.03</v>
      </c>
      <c r="F34" s="76">
        <f t="shared" si="12"/>
        <v>184843.56</v>
      </c>
      <c r="G34" s="76">
        <f t="shared" si="12"/>
        <v>66589.53</v>
      </c>
      <c r="H34" s="76">
        <f t="shared" si="12"/>
        <v>19578.300000000003</v>
      </c>
      <c r="I34" s="76">
        <f t="shared" si="12"/>
        <v>231854.79</v>
      </c>
      <c r="J34" s="76">
        <f t="shared" si="12"/>
        <v>1416694.24</v>
      </c>
      <c r="K34" s="76">
        <f>SUM(K25:K33)</f>
        <v>1178283.83</v>
      </c>
    </row>
    <row r="35" spans="1:13" ht="13.5" thickBot="1">
      <c r="A35" s="65" t="s">
        <v>91</v>
      </c>
      <c r="B35" s="77">
        <v>1035629.21</v>
      </c>
      <c r="C35" s="77">
        <v>374294.36</v>
      </c>
      <c r="D35" s="77">
        <v>63940.08</v>
      </c>
      <c r="E35" s="77">
        <v>1345983.49</v>
      </c>
      <c r="F35" s="77">
        <v>154793.82</v>
      </c>
      <c r="G35" s="77">
        <v>47765.94</v>
      </c>
      <c r="H35" s="77">
        <v>22598.920000000002</v>
      </c>
      <c r="I35" s="77">
        <v>184843.56</v>
      </c>
      <c r="J35" s="77">
        <v>1178283.83</v>
      </c>
      <c r="K35" s="77">
        <v>880835.39</v>
      </c>
    </row>
    <row r="36" spans="1:13" s="83" customFormat="1" ht="18">
      <c r="A36" s="28"/>
      <c r="B36" s="28"/>
      <c r="C36" s="28"/>
      <c r="D36" s="28"/>
      <c r="E36" s="28"/>
      <c r="F36" s="28"/>
      <c r="G36" s="28"/>
      <c r="H36" s="28"/>
      <c r="I36" s="28"/>
      <c r="J36" s="24"/>
      <c r="K36" s="78"/>
    </row>
    <row r="37" spans="1:13" ht="14.1" hidden="1" customHeight="1">
      <c r="A37" s="70"/>
      <c r="B37" s="70"/>
      <c r="C37" s="70"/>
      <c r="D37" s="70"/>
      <c r="E37" s="70"/>
      <c r="F37" s="70"/>
      <c r="G37" s="70"/>
      <c r="H37" s="70"/>
      <c r="I37" s="70"/>
      <c r="K37" s="71" t="s">
        <v>506</v>
      </c>
    </row>
    <row r="38" spans="1:13" ht="13.35" hidden="1" customHeight="1">
      <c r="A38" s="332" t="s">
        <v>4</v>
      </c>
      <c r="B38" s="333" t="s">
        <v>77</v>
      </c>
      <c r="C38" s="334"/>
      <c r="D38" s="334"/>
      <c r="E38" s="335"/>
      <c r="F38" s="333" t="s">
        <v>304</v>
      </c>
      <c r="G38" s="334"/>
      <c r="H38" s="334"/>
      <c r="I38" s="335"/>
      <c r="J38" s="333" t="s">
        <v>78</v>
      </c>
      <c r="K38" s="335"/>
    </row>
    <row r="39" spans="1:13" ht="27" hidden="1" customHeight="1" thickBot="1">
      <c r="A39" s="336"/>
      <c r="B39" s="66" t="s">
        <v>79</v>
      </c>
      <c r="C39" s="66" t="s">
        <v>80</v>
      </c>
      <c r="D39" s="66" t="s">
        <v>81</v>
      </c>
      <c r="E39" s="66" t="s">
        <v>82</v>
      </c>
      <c r="F39" s="66" t="s">
        <v>79</v>
      </c>
      <c r="G39" s="66" t="s">
        <v>80</v>
      </c>
      <c r="H39" s="66" t="s">
        <v>81</v>
      </c>
      <c r="I39" s="66" t="s">
        <v>82</v>
      </c>
      <c r="J39" s="66" t="s">
        <v>82</v>
      </c>
      <c r="K39" s="66" t="s">
        <v>79</v>
      </c>
    </row>
    <row r="40" spans="1:13" ht="14.1" hidden="1" customHeight="1">
      <c r="A40" s="72"/>
      <c r="B40" s="73"/>
      <c r="C40" s="73"/>
      <c r="D40" s="73"/>
      <c r="E40" s="73"/>
      <c r="F40" s="73"/>
      <c r="G40" s="73"/>
      <c r="H40" s="73"/>
      <c r="I40" s="73"/>
      <c r="J40" s="73"/>
      <c r="K40" s="73"/>
    </row>
    <row r="41" spans="1:13" ht="14.1" hidden="1" customHeight="1">
      <c r="A41" s="74" t="s">
        <v>83</v>
      </c>
      <c r="B41" s="73" t="e">
        <f>+#REF!</f>
        <v>#REF!</v>
      </c>
      <c r="C41" s="73" t="e">
        <f>ROUND(#REF!/10^5,2)</f>
        <v>#REF!</v>
      </c>
      <c r="D41" s="73" t="e">
        <f>ROUND(#REF!/10^5,2)</f>
        <v>#REF!</v>
      </c>
      <c r="E41" s="73" t="e">
        <f t="shared" ref="E41:E48" si="13">+B41+C41-D41</f>
        <v>#REF!</v>
      </c>
      <c r="F41" s="73" t="e">
        <f>+#REF!</f>
        <v>#REF!</v>
      </c>
      <c r="G41" s="73" t="e">
        <f>ROUND(#REF!/10^5,2)</f>
        <v>#REF!</v>
      </c>
      <c r="H41" s="73" t="e">
        <f>ROUND(#REF!/10^5,2)+0.01</f>
        <v>#REF!</v>
      </c>
      <c r="I41" s="73" t="e">
        <f t="shared" ref="I41:I48" si="14">+F41+G41-H41</f>
        <v>#REF!</v>
      </c>
      <c r="J41" s="73" t="e">
        <f t="shared" ref="J41:J48" si="15">+E41-I41</f>
        <v>#REF!</v>
      </c>
      <c r="K41" s="73" t="e">
        <f t="shared" ref="K41:K48" si="16">+B41-F41</f>
        <v>#REF!</v>
      </c>
      <c r="M41" s="82"/>
    </row>
    <row r="42" spans="1:13" ht="14.1" hidden="1" customHeight="1">
      <c r="A42" s="74" t="s">
        <v>84</v>
      </c>
      <c r="B42" s="73" t="e">
        <f>+#REF!</f>
        <v>#REF!</v>
      </c>
      <c r="C42" s="73" t="e">
        <f>ROUND(#REF!/10^5,2)</f>
        <v>#REF!</v>
      </c>
      <c r="D42" s="73" t="e">
        <f>ROUND(#REF!/10^5,2)</f>
        <v>#REF!</v>
      </c>
      <c r="E42" s="73" t="e">
        <f t="shared" si="13"/>
        <v>#REF!</v>
      </c>
      <c r="F42" s="73" t="e">
        <f>+#REF!</f>
        <v>#REF!</v>
      </c>
      <c r="G42" s="73" t="e">
        <f>ROUND(#REF!/10^5,2)</f>
        <v>#REF!</v>
      </c>
      <c r="H42" s="73" t="e">
        <f>ROUND(#REF!/10^5,2)</f>
        <v>#REF!</v>
      </c>
      <c r="I42" s="73" t="e">
        <f t="shared" si="14"/>
        <v>#REF!</v>
      </c>
      <c r="J42" s="73" t="e">
        <f t="shared" si="15"/>
        <v>#REF!</v>
      </c>
      <c r="K42" s="73" t="e">
        <f t="shared" si="16"/>
        <v>#REF!</v>
      </c>
      <c r="L42" s="10"/>
      <c r="M42" s="82"/>
    </row>
    <row r="43" spans="1:13" ht="25.5" hidden="1" customHeight="1">
      <c r="A43" s="74" t="s">
        <v>85</v>
      </c>
      <c r="B43" s="73" t="e">
        <f>+#REF!</f>
        <v>#REF!</v>
      </c>
      <c r="C43" s="73" t="e">
        <f>ROUND(#REF!/10^5,2)</f>
        <v>#REF!</v>
      </c>
      <c r="D43" s="73" t="e">
        <f>ROUND(#REF!/10^5,2)</f>
        <v>#REF!</v>
      </c>
      <c r="E43" s="73" t="e">
        <f t="shared" si="13"/>
        <v>#REF!</v>
      </c>
      <c r="F43" s="73" t="e">
        <f>+#REF!</f>
        <v>#REF!</v>
      </c>
      <c r="G43" s="73" t="e">
        <f>ROUND(#REF!/10^5,2)</f>
        <v>#REF!</v>
      </c>
      <c r="H43" s="73" t="e">
        <f>ROUND(#REF!/10^5,2)</f>
        <v>#REF!</v>
      </c>
      <c r="I43" s="73" t="e">
        <f t="shared" si="14"/>
        <v>#REF!</v>
      </c>
      <c r="J43" s="73" t="e">
        <f t="shared" si="15"/>
        <v>#REF!</v>
      </c>
      <c r="K43" s="73" t="e">
        <f t="shared" si="16"/>
        <v>#REF!</v>
      </c>
      <c r="L43" s="10"/>
      <c r="M43" s="82"/>
    </row>
    <row r="44" spans="1:13" ht="14.1" hidden="1" customHeight="1">
      <c r="A44" s="74" t="s">
        <v>86</v>
      </c>
      <c r="B44" s="73" t="e">
        <f>+#REF!</f>
        <v>#REF!</v>
      </c>
      <c r="C44" s="73" t="e">
        <f>ROUND(#REF!/10^5,2)</f>
        <v>#REF!</v>
      </c>
      <c r="D44" s="73" t="e">
        <f>ROUND(#REF!/10^5,2)</f>
        <v>#REF!</v>
      </c>
      <c r="E44" s="73" t="e">
        <f t="shared" si="13"/>
        <v>#REF!</v>
      </c>
      <c r="F44" s="73" t="e">
        <f>+#REF!</f>
        <v>#REF!</v>
      </c>
      <c r="G44" s="73" t="e">
        <f>ROUND(#REF!/10^5,2)</f>
        <v>#REF!</v>
      </c>
      <c r="H44" s="73" t="e">
        <f>ROUND(#REF!/10^5,2)+0.01</f>
        <v>#REF!</v>
      </c>
      <c r="I44" s="73" t="e">
        <f t="shared" si="14"/>
        <v>#REF!</v>
      </c>
      <c r="J44" s="73" t="e">
        <f t="shared" si="15"/>
        <v>#REF!</v>
      </c>
      <c r="K44" s="73" t="e">
        <f>+B44-F44</f>
        <v>#REF!</v>
      </c>
      <c r="L44" s="10"/>
      <c r="M44" s="82"/>
    </row>
    <row r="45" spans="1:13" ht="29.25" hidden="1" customHeight="1">
      <c r="A45" s="74" t="s">
        <v>87</v>
      </c>
      <c r="B45" s="73" t="e">
        <f>+#REF!</f>
        <v>#REF!</v>
      </c>
      <c r="C45" s="73" t="e">
        <f>ROUND(#REF!/10^5,2)</f>
        <v>#REF!</v>
      </c>
      <c r="D45" s="73" t="e">
        <f>ROUND(#REF!/10^5,2)</f>
        <v>#REF!</v>
      </c>
      <c r="E45" s="73" t="e">
        <f t="shared" si="13"/>
        <v>#REF!</v>
      </c>
      <c r="F45" s="73" t="e">
        <f>+#REF!</f>
        <v>#REF!</v>
      </c>
      <c r="G45" s="73" t="e">
        <f>ROUND(#REF!/10^5,2)</f>
        <v>#REF!</v>
      </c>
      <c r="H45" s="73" t="e">
        <f>ROUND(#REF!/10^5,2)</f>
        <v>#REF!</v>
      </c>
      <c r="I45" s="73" t="e">
        <f t="shared" si="14"/>
        <v>#REF!</v>
      </c>
      <c r="J45" s="73" t="e">
        <f t="shared" si="15"/>
        <v>#REF!</v>
      </c>
      <c r="K45" s="73" t="e">
        <f t="shared" si="16"/>
        <v>#REF!</v>
      </c>
      <c r="L45" s="10"/>
      <c r="M45" s="82"/>
    </row>
    <row r="46" spans="1:13" ht="14.1" hidden="1" customHeight="1">
      <c r="A46" s="74" t="s">
        <v>88</v>
      </c>
      <c r="B46" s="73" t="e">
        <f>+#REF!</f>
        <v>#REF!</v>
      </c>
      <c r="C46" s="73" t="e">
        <f>ROUND(#REF!/10^5,2)</f>
        <v>#REF!</v>
      </c>
      <c r="D46" s="73" t="e">
        <f>ROUND(#REF!/10^5,2)</f>
        <v>#REF!</v>
      </c>
      <c r="E46" s="73" t="e">
        <f t="shared" si="13"/>
        <v>#REF!</v>
      </c>
      <c r="F46" s="73" t="e">
        <f>+#REF!</f>
        <v>#REF!</v>
      </c>
      <c r="G46" s="73" t="e">
        <f>ROUND(#REF!/10^5,2)</f>
        <v>#REF!</v>
      </c>
      <c r="H46" s="73" t="e">
        <f>ROUND(#REF!/10^5,2)</f>
        <v>#REF!</v>
      </c>
      <c r="I46" s="73" t="e">
        <f t="shared" si="14"/>
        <v>#REF!</v>
      </c>
      <c r="J46" s="73" t="e">
        <f t="shared" si="15"/>
        <v>#REF!</v>
      </c>
      <c r="K46" s="73" t="e">
        <f t="shared" si="16"/>
        <v>#REF!</v>
      </c>
      <c r="L46" s="10"/>
      <c r="M46" s="82"/>
    </row>
    <row r="47" spans="1:13" ht="14.1" hidden="1" customHeight="1">
      <c r="A47" s="74" t="s">
        <v>89</v>
      </c>
      <c r="B47" s="73" t="e">
        <f>+#REF!</f>
        <v>#REF!</v>
      </c>
      <c r="C47" s="73" t="e">
        <f>ROUND(#REF!/10^5,2)</f>
        <v>#REF!</v>
      </c>
      <c r="D47" s="73" t="e">
        <f>ROUND(#REF!/10^5,2)</f>
        <v>#REF!</v>
      </c>
      <c r="E47" s="73" t="e">
        <f t="shared" si="13"/>
        <v>#REF!</v>
      </c>
      <c r="F47" s="73" t="e">
        <f>+#REF!</f>
        <v>#REF!</v>
      </c>
      <c r="G47" s="73" t="e">
        <f>ROUND(#REF!/10^5,2)</f>
        <v>#REF!</v>
      </c>
      <c r="H47" s="73" t="e">
        <f>ROUND(#REF!/10^5,2)</f>
        <v>#REF!</v>
      </c>
      <c r="I47" s="73" t="e">
        <f t="shared" si="14"/>
        <v>#REF!</v>
      </c>
      <c r="J47" s="73" t="e">
        <f t="shared" si="15"/>
        <v>#REF!</v>
      </c>
      <c r="K47" s="73" t="e">
        <f t="shared" si="16"/>
        <v>#REF!</v>
      </c>
      <c r="L47" s="10"/>
      <c r="M47" s="82"/>
    </row>
    <row r="48" spans="1:13" ht="14.1" hidden="1" customHeight="1">
      <c r="A48" s="75" t="s">
        <v>90</v>
      </c>
      <c r="B48" s="73" t="e">
        <f>+#REF!</f>
        <v>#REF!</v>
      </c>
      <c r="C48" s="73" t="e">
        <f>ROUND(#REF!/10^5,2)</f>
        <v>#REF!</v>
      </c>
      <c r="D48" s="73" t="e">
        <f>ROUND(#REF!/10^5,2)</f>
        <v>#REF!</v>
      </c>
      <c r="E48" s="73" t="e">
        <f t="shared" si="13"/>
        <v>#REF!</v>
      </c>
      <c r="F48" s="73" t="e">
        <f>+#REF!</f>
        <v>#REF!</v>
      </c>
      <c r="G48" s="73" t="e">
        <f>ROUND(#REF!/10^5,2)</f>
        <v>#REF!</v>
      </c>
      <c r="H48" s="73" t="e">
        <f>ROUND(#REF!/10^5,2)</f>
        <v>#REF!</v>
      </c>
      <c r="I48" s="73" t="e">
        <f t="shared" si="14"/>
        <v>#REF!</v>
      </c>
      <c r="J48" s="73" t="e">
        <f t="shared" si="15"/>
        <v>#REF!</v>
      </c>
      <c r="K48" s="73" t="e">
        <f t="shared" si="16"/>
        <v>#REF!</v>
      </c>
      <c r="L48" s="10"/>
      <c r="M48" s="82"/>
    </row>
    <row r="49" spans="1:13" ht="25.5" hidden="1" customHeight="1">
      <c r="A49" s="64" t="s">
        <v>128</v>
      </c>
      <c r="B49" s="76" t="e">
        <f>SUM(B40:B48)</f>
        <v>#REF!</v>
      </c>
      <c r="C49" s="76" t="e">
        <f t="shared" ref="C49:K49" si="17">SUM(C40:C48)</f>
        <v>#REF!</v>
      </c>
      <c r="D49" s="76" t="e">
        <f t="shared" si="17"/>
        <v>#REF!</v>
      </c>
      <c r="E49" s="76" t="e">
        <f t="shared" si="17"/>
        <v>#REF!</v>
      </c>
      <c r="F49" s="76" t="e">
        <f t="shared" si="17"/>
        <v>#REF!</v>
      </c>
      <c r="G49" s="76" t="e">
        <f t="shared" si="17"/>
        <v>#REF!</v>
      </c>
      <c r="H49" s="76" t="e">
        <f t="shared" si="17"/>
        <v>#REF!</v>
      </c>
      <c r="I49" s="76" t="e">
        <f t="shared" si="17"/>
        <v>#REF!</v>
      </c>
      <c r="J49" s="76" t="e">
        <f t="shared" si="17"/>
        <v>#REF!</v>
      </c>
      <c r="K49" s="76" t="e">
        <f t="shared" si="17"/>
        <v>#REF!</v>
      </c>
      <c r="M49" s="82"/>
    </row>
    <row r="50" spans="1:13" ht="12.75" hidden="1" customHeight="1">
      <c r="A50" s="65" t="s">
        <v>91</v>
      </c>
      <c r="B50" s="77" t="e">
        <f>+#REF!</f>
        <v>#REF!</v>
      </c>
      <c r="C50" s="77" t="e">
        <f>+#REF!</f>
        <v>#REF!</v>
      </c>
      <c r="D50" s="77" t="e">
        <f>+#REF!</f>
        <v>#REF!</v>
      </c>
      <c r="E50" s="77" t="e">
        <f>+#REF!</f>
        <v>#REF!</v>
      </c>
      <c r="F50" s="77" t="e">
        <f>+#REF!</f>
        <v>#REF!</v>
      </c>
      <c r="G50" s="77" t="e">
        <f>+#REF!</f>
        <v>#REF!</v>
      </c>
      <c r="H50" s="77" t="e">
        <f>+#REF!</f>
        <v>#REF!</v>
      </c>
      <c r="I50" s="77" t="e">
        <f>+F49</f>
        <v>#REF!</v>
      </c>
      <c r="J50" s="77" t="e">
        <f>+K49</f>
        <v>#REF!</v>
      </c>
      <c r="K50" s="77" t="e">
        <f>+#REF!</f>
        <v>#REF!</v>
      </c>
      <c r="L50" s="10"/>
      <c r="M50" s="82"/>
    </row>
    <row r="51" spans="1:13" ht="18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</row>
  </sheetData>
  <mergeCells count="12">
    <mergeCell ref="A23:A24"/>
    <mergeCell ref="B23:E23"/>
    <mergeCell ref="F23:I23"/>
    <mergeCell ref="J23:K23"/>
    <mergeCell ref="A1:K1"/>
    <mergeCell ref="A2:K2"/>
    <mergeCell ref="A3:K3"/>
    <mergeCell ref="A6:K6"/>
    <mergeCell ref="A8:A9"/>
    <mergeCell ref="B8:E8"/>
    <mergeCell ref="F8:I8"/>
    <mergeCell ref="J8:K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8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C000"/>
    <pageSetUpPr fitToPage="1"/>
  </sheetPr>
  <dimension ref="A1:L34"/>
  <sheetViews>
    <sheetView view="pageBreakPreview" topLeftCell="A7" zoomScaleSheetLayoutView="100" workbookViewId="0">
      <selection activeCell="D18" sqref="D18"/>
    </sheetView>
  </sheetViews>
  <sheetFormatPr defaultColWidth="9.140625" defaultRowHeight="12.75"/>
  <cols>
    <col min="1" max="1" width="32.140625" style="23" customWidth="1"/>
    <col min="2" max="2" width="12.42578125" style="23" customWidth="1"/>
    <col min="3" max="3" width="16.5703125" style="23" customWidth="1"/>
    <col min="4" max="4" width="11.85546875" style="23" customWidth="1"/>
    <col min="5" max="5" width="15.140625" style="23" customWidth="1"/>
    <col min="6" max="6" width="13.42578125" style="23" customWidth="1"/>
    <col min="7" max="7" width="18" style="23" customWidth="1"/>
    <col min="8" max="8" width="11.85546875" style="23" bestFit="1" customWidth="1"/>
    <col min="9" max="9" width="13.7109375" style="23" bestFit="1" customWidth="1"/>
    <col min="10" max="11" width="9.140625" style="23"/>
    <col min="12" max="12" width="18.85546875" style="23" bestFit="1" customWidth="1"/>
    <col min="13" max="16384" width="9.140625" style="23"/>
  </cols>
  <sheetData>
    <row r="1" spans="1:12" ht="15.75">
      <c r="A1" s="671" t="s">
        <v>411</v>
      </c>
      <c r="B1" s="671"/>
      <c r="C1" s="671"/>
      <c r="D1" s="671"/>
      <c r="E1" s="671"/>
      <c r="F1" s="671"/>
      <c r="G1" s="671"/>
      <c r="H1" s="29"/>
      <c r="I1" s="29"/>
    </row>
    <row r="2" spans="1:12" ht="15">
      <c r="A2" s="672" t="s">
        <v>9</v>
      </c>
      <c r="B2" s="672"/>
      <c r="C2" s="672"/>
      <c r="D2" s="672"/>
      <c r="E2" s="672"/>
      <c r="F2" s="672"/>
      <c r="G2" s="672"/>
      <c r="H2" s="30"/>
      <c r="I2" s="30"/>
    </row>
    <row r="3" spans="1:12">
      <c r="A3" s="640" t="s">
        <v>474</v>
      </c>
      <c r="B3" s="640"/>
      <c r="C3" s="640"/>
      <c r="D3" s="640"/>
      <c r="E3" s="640"/>
      <c r="F3" s="640"/>
      <c r="G3" s="640"/>
      <c r="H3" s="32"/>
      <c r="I3" s="32"/>
    </row>
    <row r="4" spans="1:12" ht="15">
      <c r="A4" s="112"/>
      <c r="B4" s="112"/>
      <c r="C4" s="112"/>
      <c r="D4" s="112"/>
      <c r="E4" s="112"/>
      <c r="F4" s="112"/>
      <c r="G4" s="112"/>
      <c r="H4" s="112"/>
      <c r="I4" s="112"/>
    </row>
    <row r="5" spans="1:12" ht="15">
      <c r="G5" s="69" t="s">
        <v>93</v>
      </c>
      <c r="H5" s="112"/>
      <c r="I5" s="112"/>
    </row>
    <row r="6" spans="1:12" ht="15.75">
      <c r="A6" s="730" t="s">
        <v>94</v>
      </c>
      <c r="B6" s="730"/>
      <c r="C6" s="730"/>
      <c r="D6" s="730"/>
      <c r="E6" s="730"/>
      <c r="F6" s="730"/>
      <c r="G6" s="730"/>
    </row>
    <row r="7" spans="1:12" ht="13.5" thickBot="1">
      <c r="A7" s="24"/>
      <c r="B7" s="84"/>
      <c r="C7" s="84"/>
      <c r="D7" s="84"/>
      <c r="E7" s="84"/>
      <c r="F7" s="24"/>
      <c r="G7" s="622" t="s">
        <v>575</v>
      </c>
    </row>
    <row r="8" spans="1:12" ht="30.75" thickBot="1">
      <c r="A8" s="738" t="s">
        <v>4</v>
      </c>
      <c r="B8" s="739"/>
      <c r="C8" s="66" t="s">
        <v>587</v>
      </c>
      <c r="D8" s="67" t="s">
        <v>96</v>
      </c>
      <c r="E8" s="67" t="s">
        <v>367</v>
      </c>
      <c r="F8" s="67" t="s">
        <v>97</v>
      </c>
      <c r="G8" s="67" t="s">
        <v>532</v>
      </c>
    </row>
    <row r="9" spans="1:12">
      <c r="A9" s="79"/>
      <c r="B9" s="80"/>
      <c r="C9" s="113"/>
      <c r="D9" s="113"/>
      <c r="E9" s="113"/>
      <c r="F9" s="113"/>
      <c r="G9" s="114"/>
    </row>
    <row r="10" spans="1:12">
      <c r="A10" s="115" t="s">
        <v>473</v>
      </c>
      <c r="B10" s="118"/>
      <c r="C10" s="73">
        <f>G24</f>
        <v>153380.92999999988</v>
      </c>
      <c r="D10" s="73">
        <v>279567.23</v>
      </c>
      <c r="E10" s="73">
        <v>0</v>
      </c>
      <c r="F10" s="73">
        <v>421199.38</v>
      </c>
      <c r="G10" s="73">
        <f>C10+D10+E10-F10</f>
        <v>11748.779999999853</v>
      </c>
    </row>
    <row r="11" spans="1:12">
      <c r="A11" s="117"/>
      <c r="B11" s="118"/>
      <c r="C11" s="73"/>
      <c r="D11" s="73"/>
      <c r="E11" s="73"/>
      <c r="F11" s="103"/>
      <c r="G11" s="73"/>
    </row>
    <row r="12" spans="1:12">
      <c r="A12" s="734"/>
      <c r="B12" s="735"/>
      <c r="C12" s="119">
        <f>+C10</f>
        <v>153380.92999999988</v>
      </c>
      <c r="D12" s="119">
        <f>+D10</f>
        <v>279567.23</v>
      </c>
      <c r="E12" s="119">
        <f>+E10</f>
        <v>0</v>
      </c>
      <c r="F12" s="119">
        <f>+F10</f>
        <v>421199.38</v>
      </c>
      <c r="G12" s="119">
        <f>+G10</f>
        <v>11748.779999999853</v>
      </c>
    </row>
    <row r="13" spans="1:12">
      <c r="A13" s="117"/>
      <c r="B13" s="118"/>
      <c r="C13" s="73"/>
      <c r="D13" s="73"/>
      <c r="E13" s="73"/>
      <c r="F13" s="103"/>
      <c r="G13" s="73"/>
    </row>
    <row r="14" spans="1:12">
      <c r="A14" s="115" t="s">
        <v>553</v>
      </c>
      <c r="B14" s="116"/>
      <c r="C14" s="73">
        <f>G28</f>
        <v>155981.62000000002</v>
      </c>
      <c r="D14" s="73">
        <v>12563.17</v>
      </c>
      <c r="E14" s="73">
        <v>-136587.34</v>
      </c>
      <c r="F14" s="73">
        <v>0</v>
      </c>
      <c r="G14" s="73">
        <f>C14+D14+E14-F14</f>
        <v>31957.450000000041</v>
      </c>
    </row>
    <row r="15" spans="1:12">
      <c r="A15" s="115"/>
      <c r="B15" s="116"/>
      <c r="C15" s="73"/>
      <c r="D15" s="73"/>
      <c r="E15" s="73"/>
      <c r="F15" s="103"/>
      <c r="G15" s="73"/>
    </row>
    <row r="16" spans="1:12">
      <c r="A16" s="734"/>
      <c r="B16" s="735"/>
      <c r="C16" s="119">
        <f>+C14</f>
        <v>155981.62000000002</v>
      </c>
      <c r="D16" s="119">
        <f>+D14</f>
        <v>12563.17</v>
      </c>
      <c r="E16" s="119">
        <f>+E14</f>
        <v>-136587.34</v>
      </c>
      <c r="F16" s="119">
        <f>+F14</f>
        <v>0</v>
      </c>
      <c r="G16" s="119">
        <f>+G14</f>
        <v>31957.450000000041</v>
      </c>
      <c r="L16" s="10"/>
    </row>
    <row r="17" spans="1:12" ht="13.5" thickBot="1">
      <c r="A17" s="81"/>
      <c r="B17" s="120"/>
      <c r="C17" s="121"/>
      <c r="D17" s="121"/>
      <c r="E17" s="121"/>
      <c r="F17" s="121"/>
      <c r="G17" s="121"/>
      <c r="L17" s="10"/>
    </row>
    <row r="18" spans="1:12" ht="13.5" thickBot="1">
      <c r="A18" s="736" t="s">
        <v>440</v>
      </c>
      <c r="B18" s="737"/>
      <c r="C18" s="122">
        <f>C12+C16</f>
        <v>309362.54999999993</v>
      </c>
      <c r="D18" s="122">
        <f>D12+D16</f>
        <v>292130.39999999997</v>
      </c>
      <c r="E18" s="122">
        <f>E12+E16</f>
        <v>-136587.34</v>
      </c>
      <c r="F18" s="122">
        <f>F12+F16</f>
        <v>421199.38</v>
      </c>
      <c r="G18" s="122">
        <f>G12+G16</f>
        <v>43706.229999999894</v>
      </c>
      <c r="H18" s="95"/>
      <c r="I18" s="95"/>
      <c r="L18" s="34"/>
    </row>
    <row r="19" spans="1:12">
      <c r="A19" s="535"/>
      <c r="B19" s="123"/>
      <c r="C19" s="124"/>
      <c r="D19" s="124"/>
      <c r="E19" s="124"/>
      <c r="F19" s="124"/>
      <c r="G19" s="124"/>
      <c r="H19" s="95"/>
      <c r="I19" s="95"/>
      <c r="L19" s="34"/>
    </row>
    <row r="20" spans="1:12">
      <c r="A20" s="123"/>
      <c r="B20" s="123"/>
      <c r="C20" s="124"/>
      <c r="D20" s="124"/>
      <c r="E20" s="124"/>
      <c r="F20" s="124"/>
      <c r="G20" s="124"/>
    </row>
    <row r="21" spans="1:12" ht="13.5" thickBot="1">
      <c r="A21" s="24"/>
      <c r="B21" s="84"/>
      <c r="C21" s="84"/>
      <c r="D21" s="84"/>
      <c r="E21" s="84"/>
      <c r="F21" s="24"/>
      <c r="G21" s="622" t="s">
        <v>575</v>
      </c>
    </row>
    <row r="22" spans="1:12" ht="30.75" thickBot="1">
      <c r="A22" s="738" t="s">
        <v>4</v>
      </c>
      <c r="B22" s="739"/>
      <c r="C22" s="66" t="s">
        <v>588</v>
      </c>
      <c r="D22" s="67" t="s">
        <v>96</v>
      </c>
      <c r="E22" s="67" t="s">
        <v>367</v>
      </c>
      <c r="F22" s="67" t="s">
        <v>97</v>
      </c>
      <c r="G22" s="67" t="s">
        <v>508</v>
      </c>
    </row>
    <row r="23" spans="1:12">
      <c r="A23" s="79"/>
      <c r="B23" s="80"/>
      <c r="C23" s="531"/>
      <c r="D23" s="531"/>
      <c r="E23" s="531"/>
      <c r="F23" s="531"/>
      <c r="G23" s="534"/>
    </row>
    <row r="24" spans="1:12">
      <c r="A24" s="115" t="s">
        <v>480</v>
      </c>
      <c r="B24" s="116"/>
      <c r="C24" s="73">
        <v>259614.56999999995</v>
      </c>
      <c r="D24" s="73">
        <v>297361.8</v>
      </c>
      <c r="E24" s="73">
        <v>-27498.530000000002</v>
      </c>
      <c r="F24" s="73">
        <v>376096.91</v>
      </c>
      <c r="G24" s="73">
        <f>C24+D24+E24-F24</f>
        <v>153380.92999999988</v>
      </c>
    </row>
    <row r="25" spans="1:12">
      <c r="A25" s="117"/>
      <c r="B25" s="118"/>
      <c r="C25" s="73"/>
      <c r="D25" s="73"/>
      <c r="E25" s="73"/>
      <c r="F25" s="103"/>
      <c r="G25" s="73"/>
    </row>
    <row r="26" spans="1:12">
      <c r="A26" s="734" t="s">
        <v>438</v>
      </c>
      <c r="B26" s="735"/>
      <c r="C26" s="119">
        <f>+C24</f>
        <v>259614.56999999995</v>
      </c>
      <c r="D26" s="119">
        <f>+D24</f>
        <v>297361.8</v>
      </c>
      <c r="E26" s="119">
        <f>+E24</f>
        <v>-27498.530000000002</v>
      </c>
      <c r="F26" s="119">
        <f>+F24</f>
        <v>376096.91</v>
      </c>
      <c r="G26" s="119">
        <f>+G24</f>
        <v>153380.92999999988</v>
      </c>
    </row>
    <row r="27" spans="1:12">
      <c r="A27" s="117"/>
      <c r="B27" s="118"/>
      <c r="C27" s="73"/>
      <c r="D27" s="73"/>
      <c r="E27" s="73"/>
      <c r="F27" s="103"/>
      <c r="G27" s="73"/>
    </row>
    <row r="28" spans="1:12">
      <c r="A28" s="115" t="s">
        <v>554</v>
      </c>
      <c r="B28" s="116"/>
      <c r="C28" s="73">
        <v>260456.74000000002</v>
      </c>
      <c r="D28" s="73">
        <v>0</v>
      </c>
      <c r="E28" s="73">
        <v>-104475.12</v>
      </c>
      <c r="F28" s="73">
        <v>0</v>
      </c>
      <c r="G28" s="73">
        <f>C28+D28+E28-F28</f>
        <v>155981.62000000002</v>
      </c>
    </row>
    <row r="29" spans="1:12">
      <c r="A29" s="115"/>
      <c r="B29" s="116"/>
      <c r="C29" s="73"/>
      <c r="D29" s="73"/>
      <c r="E29" s="73"/>
      <c r="F29" s="103"/>
      <c r="G29" s="73"/>
    </row>
    <row r="30" spans="1:12">
      <c r="A30" s="734" t="s">
        <v>439</v>
      </c>
      <c r="B30" s="735"/>
      <c r="C30" s="119">
        <f>+C28</f>
        <v>260456.74000000002</v>
      </c>
      <c r="D30" s="119">
        <f>+D28</f>
        <v>0</v>
      </c>
      <c r="E30" s="119">
        <f>+E28</f>
        <v>-104475.12</v>
      </c>
      <c r="F30" s="119">
        <f>+F28</f>
        <v>0</v>
      </c>
      <c r="G30" s="119">
        <f>+G28</f>
        <v>155981.62000000002</v>
      </c>
    </row>
    <row r="31" spans="1:12" ht="13.5" thickBot="1">
      <c r="A31" s="81"/>
      <c r="B31" s="120"/>
      <c r="C31" s="532"/>
      <c r="D31" s="121"/>
      <c r="E31" s="532"/>
      <c r="F31" s="532"/>
      <c r="G31" s="532"/>
    </row>
    <row r="32" spans="1:12" ht="13.5" thickBot="1">
      <c r="A32" s="736" t="s">
        <v>440</v>
      </c>
      <c r="B32" s="737"/>
      <c r="C32" s="122">
        <f>+C30+C26</f>
        <v>520071.30999999994</v>
      </c>
      <c r="D32" s="122">
        <f>+D30+D26</f>
        <v>297361.8</v>
      </c>
      <c r="E32" s="533">
        <f>+E30+E26</f>
        <v>-131973.65</v>
      </c>
      <c r="F32" s="122">
        <f>+F30+F26</f>
        <v>376096.91</v>
      </c>
      <c r="G32" s="122">
        <f>+G30+G26</f>
        <v>309362.54999999993</v>
      </c>
    </row>
    <row r="33" spans="1:7">
      <c r="A33" s="127" t="s">
        <v>427</v>
      </c>
      <c r="B33" s="24"/>
      <c r="C33" s="84"/>
      <c r="D33" s="84"/>
      <c r="E33" s="84"/>
      <c r="F33" s="84"/>
    </row>
    <row r="34" spans="1:7">
      <c r="B34" s="24"/>
      <c r="C34" s="24"/>
      <c r="D34" s="24"/>
      <c r="E34" s="24"/>
      <c r="F34" s="24"/>
      <c r="G34" s="24"/>
    </row>
  </sheetData>
  <mergeCells count="12">
    <mergeCell ref="A1:G1"/>
    <mergeCell ref="A2:G2"/>
    <mergeCell ref="A3:G3"/>
    <mergeCell ref="A6:G6"/>
    <mergeCell ref="A8:B8"/>
    <mergeCell ref="A12:B12"/>
    <mergeCell ref="A16:B16"/>
    <mergeCell ref="A18:B18"/>
    <mergeCell ref="A22:B22"/>
    <mergeCell ref="A32:B32"/>
    <mergeCell ref="A26:B26"/>
    <mergeCell ref="A30:B3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C000"/>
    <pageSetUpPr fitToPage="1"/>
  </sheetPr>
  <dimension ref="A1:I21"/>
  <sheetViews>
    <sheetView view="pageBreakPreview" zoomScale="115" zoomScaleNormal="90" zoomScaleSheetLayoutView="115" workbookViewId="0">
      <selection activeCell="F12" sqref="F12"/>
    </sheetView>
  </sheetViews>
  <sheetFormatPr defaultColWidth="9.140625" defaultRowHeight="12.75"/>
  <cols>
    <col min="1" max="1" width="2.42578125" style="23" customWidth="1"/>
    <col min="2" max="2" width="1.85546875" style="23" customWidth="1"/>
    <col min="3" max="3" width="34.5703125" style="23" customWidth="1"/>
    <col min="4" max="7" width="15.7109375" style="23" customWidth="1"/>
    <col min="8" max="16384" width="9.140625" style="23"/>
  </cols>
  <sheetData>
    <row r="1" spans="1:9" ht="15.75">
      <c r="A1" s="671" t="s">
        <v>411</v>
      </c>
      <c r="B1" s="671"/>
      <c r="C1" s="671"/>
      <c r="D1" s="671"/>
      <c r="E1" s="671"/>
      <c r="F1" s="671"/>
      <c r="G1" s="671"/>
      <c r="H1" s="29"/>
      <c r="I1" s="29"/>
    </row>
    <row r="2" spans="1:9" ht="15">
      <c r="A2" s="672" t="s">
        <v>9</v>
      </c>
      <c r="B2" s="672"/>
      <c r="C2" s="672"/>
      <c r="D2" s="672"/>
      <c r="E2" s="672"/>
      <c r="F2" s="672"/>
      <c r="G2" s="672"/>
      <c r="H2" s="30"/>
      <c r="I2" s="30"/>
    </row>
    <row r="3" spans="1:9">
      <c r="A3" s="640" t="s">
        <v>474</v>
      </c>
      <c r="B3" s="640"/>
      <c r="C3" s="640"/>
      <c r="D3" s="640"/>
      <c r="E3" s="640"/>
      <c r="F3" s="640"/>
      <c r="G3" s="640"/>
      <c r="H3" s="32"/>
      <c r="I3" s="32"/>
    </row>
    <row r="4" spans="1:9">
      <c r="A4" s="445"/>
      <c r="B4" s="445"/>
      <c r="C4" s="445"/>
      <c r="D4" s="548"/>
      <c r="E4" s="548"/>
      <c r="F4" s="445"/>
      <c r="G4" s="445"/>
      <c r="H4" s="32"/>
      <c r="I4" s="32"/>
    </row>
    <row r="5" spans="1:9" ht="15">
      <c r="B5" s="112"/>
      <c r="C5" s="26"/>
      <c r="D5" s="112"/>
      <c r="E5" s="112"/>
      <c r="F5" s="755" t="s">
        <v>99</v>
      </c>
      <c r="G5" s="755"/>
    </row>
    <row r="6" spans="1:9" ht="15.75">
      <c r="A6" s="754" t="s">
        <v>100</v>
      </c>
      <c r="B6" s="754"/>
      <c r="C6" s="754"/>
      <c r="D6" s="754"/>
      <c r="E6" s="754"/>
      <c r="F6" s="754"/>
      <c r="G6" s="754"/>
    </row>
    <row r="7" spans="1:9" ht="15.75" thickBot="1">
      <c r="A7" s="128"/>
      <c r="B7" s="128"/>
      <c r="C7" s="15"/>
      <c r="D7" s="15"/>
      <c r="E7" s="15"/>
      <c r="F7" s="749" t="s">
        <v>575</v>
      </c>
      <c r="G7" s="750"/>
    </row>
    <row r="8" spans="1:9" s="88" customFormat="1" ht="15.75" customHeight="1" thickBot="1">
      <c r="A8" s="751" t="s">
        <v>4</v>
      </c>
      <c r="B8" s="752"/>
      <c r="C8" s="753"/>
      <c r="D8" s="747" t="s">
        <v>532</v>
      </c>
      <c r="E8" s="748"/>
      <c r="F8" s="747" t="s">
        <v>508</v>
      </c>
      <c r="G8" s="748"/>
    </row>
    <row r="9" spans="1:9" s="89" customFormat="1">
      <c r="A9" s="376"/>
      <c r="B9" s="348"/>
      <c r="C9" s="377"/>
      <c r="D9" s="386"/>
      <c r="E9" s="388"/>
      <c r="F9" s="386"/>
      <c r="G9" s="385"/>
    </row>
    <row r="10" spans="1:9" s="89" customFormat="1">
      <c r="A10" s="376"/>
      <c r="B10" s="375" t="s">
        <v>101</v>
      </c>
      <c r="C10" s="377"/>
      <c r="D10" s="386"/>
      <c r="E10" s="388"/>
      <c r="F10" s="386"/>
      <c r="G10" s="385"/>
    </row>
    <row r="11" spans="1:9" s="89" customFormat="1">
      <c r="A11" s="376"/>
      <c r="B11" s="378"/>
      <c r="C11" s="379" t="s">
        <v>102</v>
      </c>
      <c r="D11" s="386">
        <v>1464.2</v>
      </c>
      <c r="E11" s="388"/>
      <c r="F11" s="386">
        <v>1529.69</v>
      </c>
      <c r="G11" s="385"/>
    </row>
    <row r="12" spans="1:9" s="89" customFormat="1">
      <c r="A12" s="376"/>
      <c r="B12" s="378"/>
      <c r="C12" s="379" t="s">
        <v>428</v>
      </c>
      <c r="D12" s="387">
        <v>94609.62</v>
      </c>
      <c r="E12" s="388">
        <f>+D11+D12</f>
        <v>96073.819999999992</v>
      </c>
      <c r="F12" s="387">
        <v>77749.81</v>
      </c>
      <c r="G12" s="385">
        <f>+F11+F12</f>
        <v>79279.5</v>
      </c>
    </row>
    <row r="13" spans="1:9" s="89" customFormat="1">
      <c r="A13" s="376"/>
      <c r="B13" s="380"/>
      <c r="C13" s="381"/>
      <c r="D13" s="386"/>
      <c r="E13" s="388"/>
      <c r="F13" s="386"/>
      <c r="G13" s="385"/>
    </row>
    <row r="14" spans="1:9" s="89" customFormat="1">
      <c r="A14" s="376"/>
      <c r="B14" s="378" t="s">
        <v>103</v>
      </c>
      <c r="C14" s="381"/>
      <c r="D14" s="386"/>
      <c r="E14" s="443">
        <v>10755.96</v>
      </c>
      <c r="F14" s="386"/>
      <c r="G14" s="425">
        <v>8147.27</v>
      </c>
    </row>
    <row r="15" spans="1:9" s="132" customFormat="1">
      <c r="A15" s="743" t="s">
        <v>301</v>
      </c>
      <c r="B15" s="744"/>
      <c r="C15" s="745"/>
      <c r="D15" s="418"/>
      <c r="E15" s="420">
        <f>SUM(E12:E14)</f>
        <v>106829.78</v>
      </c>
      <c r="F15" s="418"/>
      <c r="G15" s="419">
        <f>SUM(G12:G14)</f>
        <v>87426.77</v>
      </c>
    </row>
    <row r="16" spans="1:9" s="132" customFormat="1">
      <c r="A16" s="550"/>
      <c r="B16" s="551"/>
      <c r="C16" s="552"/>
      <c r="D16" s="386"/>
      <c r="E16" s="388"/>
      <c r="F16" s="386"/>
      <c r="G16" s="385"/>
    </row>
    <row r="17" spans="1:7" s="89" customFormat="1">
      <c r="A17" s="382"/>
      <c r="B17" s="383" t="s">
        <v>512</v>
      </c>
      <c r="C17" s="384"/>
      <c r="D17" s="386"/>
      <c r="E17" s="388">
        <v>4121.5200000000004</v>
      </c>
      <c r="F17" s="386"/>
      <c r="G17" s="385">
        <v>4121.5200000000004</v>
      </c>
    </row>
    <row r="18" spans="1:7" s="89" customFormat="1" ht="14.25" customHeight="1">
      <c r="A18" s="376"/>
      <c r="B18" s="378"/>
      <c r="C18" s="381"/>
      <c r="D18" s="386"/>
      <c r="E18" s="388"/>
      <c r="F18" s="386"/>
      <c r="G18" s="385"/>
    </row>
    <row r="19" spans="1:7" s="132" customFormat="1" ht="13.5" thickBot="1">
      <c r="A19" s="740" t="s">
        <v>128</v>
      </c>
      <c r="B19" s="741"/>
      <c r="C19" s="742"/>
      <c r="D19" s="424"/>
      <c r="E19" s="495">
        <f>E15-E17</f>
        <v>102708.26</v>
      </c>
      <c r="F19" s="424"/>
      <c r="G19" s="389">
        <f>G15-G17</f>
        <v>83305.25</v>
      </c>
    </row>
    <row r="20" spans="1:7" s="89" customFormat="1">
      <c r="A20" s="146"/>
      <c r="B20" s="41"/>
      <c r="C20" s="39"/>
      <c r="D20" s="41"/>
      <c r="E20" s="41"/>
      <c r="F20" s="39"/>
      <c r="G20" s="41"/>
    </row>
    <row r="21" spans="1:7" s="89" customFormat="1" ht="30.75" customHeight="1">
      <c r="A21" s="323" t="s">
        <v>105</v>
      </c>
      <c r="B21" s="746" t="s">
        <v>106</v>
      </c>
      <c r="C21" s="746"/>
      <c r="D21" s="746"/>
      <c r="E21" s="746"/>
      <c r="F21" s="746"/>
      <c r="G21" s="746"/>
    </row>
  </sheetData>
  <mergeCells count="12">
    <mergeCell ref="A1:G1"/>
    <mergeCell ref="A2:G2"/>
    <mergeCell ref="A3:G3"/>
    <mergeCell ref="A6:G6"/>
    <mergeCell ref="F5:G5"/>
    <mergeCell ref="A19:C19"/>
    <mergeCell ref="A15:C15"/>
    <mergeCell ref="B21:G21"/>
    <mergeCell ref="F8:G8"/>
    <mergeCell ref="F7:G7"/>
    <mergeCell ref="A8:C8"/>
    <mergeCell ref="D8:E8"/>
  </mergeCells>
  <printOptions horizontalCentered="1"/>
  <pageMargins left="0.7" right="0.7" top="0.75" bottom="0.75" header="0.3" footer="0.3"/>
  <pageSetup paperSize="9" scale="87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52"/>
  <sheetViews>
    <sheetView view="pageBreakPreview" topLeftCell="A10" zoomScaleNormal="85" zoomScaleSheetLayoutView="100" workbookViewId="0">
      <selection activeCell="D13" sqref="D13"/>
    </sheetView>
  </sheetViews>
  <sheetFormatPr defaultColWidth="9.140625" defaultRowHeight="12.75"/>
  <cols>
    <col min="1" max="1" width="1.85546875" style="5" customWidth="1"/>
    <col min="2" max="2" width="42.5703125" style="5" customWidth="1"/>
    <col min="3" max="3" width="19.85546875" style="426" bestFit="1" customWidth="1"/>
    <col min="4" max="4" width="24.85546875" style="426" bestFit="1" customWidth="1"/>
    <col min="5" max="5" width="19.85546875" style="2" bestFit="1" customWidth="1"/>
    <col min="6" max="6" width="24.85546875" style="2" bestFit="1" customWidth="1"/>
    <col min="7" max="16384" width="9.140625" style="5"/>
  </cols>
  <sheetData>
    <row r="1" spans="1:6" ht="15.75">
      <c r="A1" s="765" t="s">
        <v>411</v>
      </c>
      <c r="B1" s="765"/>
      <c r="C1" s="765"/>
      <c r="D1" s="765"/>
      <c r="E1" s="765"/>
      <c r="F1" s="765"/>
    </row>
    <row r="2" spans="1:6" ht="15">
      <c r="A2" s="766" t="s">
        <v>9</v>
      </c>
      <c r="B2" s="766"/>
      <c r="C2" s="766"/>
      <c r="D2" s="766"/>
      <c r="E2" s="766"/>
      <c r="F2" s="766"/>
    </row>
    <row r="3" spans="1:6">
      <c r="A3" s="767" t="s">
        <v>474</v>
      </c>
      <c r="B3" s="767"/>
      <c r="C3" s="767"/>
      <c r="D3" s="767"/>
      <c r="E3" s="767"/>
      <c r="F3" s="767"/>
    </row>
    <row r="4" spans="1:6" ht="15">
      <c r="A4" s="390"/>
      <c r="B4" s="391"/>
      <c r="C4" s="430"/>
      <c r="D4" s="430"/>
      <c r="E4" s="14"/>
      <c r="F4" s="13"/>
    </row>
    <row r="5" spans="1:6" ht="15">
      <c r="A5" s="392"/>
      <c r="B5" s="392"/>
      <c r="C5" s="431"/>
      <c r="D5" s="431"/>
      <c r="E5" s="768" t="s">
        <v>378</v>
      </c>
      <c r="F5" s="768"/>
    </row>
    <row r="6" spans="1:6" ht="15.75">
      <c r="A6" s="769" t="s">
        <v>399</v>
      </c>
      <c r="B6" s="769"/>
      <c r="C6" s="769"/>
      <c r="D6" s="769"/>
      <c r="E6" s="769"/>
      <c r="F6" s="769"/>
    </row>
    <row r="7" spans="1:6" ht="13.5" thickBot="1">
      <c r="A7" s="393"/>
      <c r="B7" s="393"/>
      <c r="C7" s="432"/>
      <c r="D7" s="432"/>
      <c r="E7" s="749" t="s">
        <v>575</v>
      </c>
      <c r="F7" s="750"/>
    </row>
    <row r="8" spans="1:6" s="394" customFormat="1" ht="15.75" thickBot="1">
      <c r="A8" s="756" t="s">
        <v>4</v>
      </c>
      <c r="B8" s="757"/>
      <c r="C8" s="747" t="s">
        <v>532</v>
      </c>
      <c r="D8" s="748"/>
      <c r="E8" s="747" t="s">
        <v>508</v>
      </c>
      <c r="F8" s="748"/>
    </row>
    <row r="9" spans="1:6">
      <c r="A9" s="395"/>
      <c r="B9" s="396"/>
      <c r="C9" s="433"/>
      <c r="D9" s="417"/>
      <c r="E9" s="415"/>
      <c r="F9" s="416"/>
    </row>
    <row r="10" spans="1:6" ht="25.5" customHeight="1">
      <c r="A10" s="761" t="s">
        <v>107</v>
      </c>
      <c r="B10" s="762"/>
      <c r="C10" s="8"/>
      <c r="D10" s="63"/>
      <c r="E10" s="434"/>
      <c r="F10" s="435"/>
    </row>
    <row r="11" spans="1:6">
      <c r="A11" s="397"/>
      <c r="B11" s="398" t="s">
        <v>108</v>
      </c>
      <c r="C11" s="62">
        <v>65739.61</v>
      </c>
      <c r="D11" s="63"/>
      <c r="E11" s="62">
        <v>62094.82</v>
      </c>
      <c r="F11" s="435"/>
    </row>
    <row r="12" spans="1:6">
      <c r="A12" s="397"/>
      <c r="B12" s="398" t="s">
        <v>109</v>
      </c>
      <c r="C12" s="62">
        <v>1982082.41</v>
      </c>
      <c r="D12" s="63"/>
      <c r="E12" s="62">
        <v>1852420.1300000001</v>
      </c>
      <c r="F12" s="435"/>
    </row>
    <row r="13" spans="1:6">
      <c r="A13" s="397"/>
      <c r="B13" s="398" t="s">
        <v>110</v>
      </c>
      <c r="C13" s="149">
        <v>374878.02</v>
      </c>
      <c r="D13" s="63">
        <f>SUM(C11:C13)</f>
        <v>2422700.04</v>
      </c>
      <c r="E13" s="149">
        <v>153940.16</v>
      </c>
      <c r="F13" s="63">
        <f>SUM(E11:E13)</f>
        <v>2068455.11</v>
      </c>
    </row>
    <row r="14" spans="1:6">
      <c r="A14" s="399"/>
      <c r="B14" s="400"/>
      <c r="C14" s="8"/>
      <c r="D14" s="63"/>
      <c r="E14" s="8"/>
      <c r="F14" s="435"/>
    </row>
    <row r="15" spans="1:6" ht="25.5" customHeight="1">
      <c r="A15" s="761" t="s">
        <v>111</v>
      </c>
      <c r="B15" s="762"/>
      <c r="C15" s="8"/>
      <c r="D15" s="63"/>
      <c r="E15" s="8"/>
      <c r="F15" s="435"/>
    </row>
    <row r="16" spans="1:6">
      <c r="A16" s="397"/>
      <c r="B16" s="398" t="s">
        <v>108</v>
      </c>
      <c r="C16" s="62">
        <v>6444.78</v>
      </c>
      <c r="D16" s="63"/>
      <c r="E16" s="62">
        <v>5429.01</v>
      </c>
      <c r="F16" s="435"/>
    </row>
    <row r="17" spans="1:6">
      <c r="A17" s="397"/>
      <c r="B17" s="398" t="s">
        <v>109</v>
      </c>
      <c r="C17" s="62">
        <v>194313.49</v>
      </c>
      <c r="D17" s="63"/>
      <c r="E17" s="62">
        <v>170014.07999999999</v>
      </c>
      <c r="F17" s="435"/>
    </row>
    <row r="18" spans="1:6">
      <c r="A18" s="397"/>
      <c r="B18" s="398" t="s">
        <v>110</v>
      </c>
      <c r="C18" s="149">
        <v>36751.17</v>
      </c>
      <c r="D18" s="148">
        <f>SUM(C16:C18)</f>
        <v>237509.44</v>
      </c>
      <c r="E18" s="149">
        <v>14064.47</v>
      </c>
      <c r="F18" s="148">
        <f>SUM(E16:E18)</f>
        <v>189507.56</v>
      </c>
    </row>
    <row r="19" spans="1:6">
      <c r="A19" s="395"/>
      <c r="B19" s="396"/>
      <c r="C19" s="433"/>
      <c r="D19" s="417"/>
      <c r="E19" s="415"/>
      <c r="F19" s="416"/>
    </row>
    <row r="20" spans="1:6" s="401" customFormat="1">
      <c r="A20" s="763" t="s">
        <v>104</v>
      </c>
      <c r="B20" s="764"/>
      <c r="C20" s="433"/>
      <c r="D20" s="436">
        <f>D13+D18</f>
        <v>2660209.48</v>
      </c>
      <c r="E20" s="415"/>
      <c r="F20" s="436">
        <f>F13+F18</f>
        <v>2257962.67</v>
      </c>
    </row>
    <row r="21" spans="1:6" s="542" customFormat="1">
      <c r="A21" s="402"/>
      <c r="B21" s="403" t="s">
        <v>429</v>
      </c>
      <c r="C21" s="607"/>
      <c r="D21" s="435">
        <v>411629.19134999998</v>
      </c>
      <c r="E21" s="434"/>
      <c r="F21" s="435">
        <v>167959.13943000001</v>
      </c>
    </row>
    <row r="22" spans="1:6">
      <c r="A22" s="399"/>
      <c r="B22" s="400"/>
      <c r="C22" s="496"/>
      <c r="D22" s="436"/>
      <c r="E22" s="434"/>
      <c r="F22" s="436"/>
    </row>
    <row r="23" spans="1:6" s="401" customFormat="1" ht="13.5" thickBot="1">
      <c r="A23" s="758" t="s">
        <v>128</v>
      </c>
      <c r="B23" s="759"/>
      <c r="C23" s="497"/>
      <c r="D23" s="465">
        <f>+D20-D21</f>
        <v>2248580.28865</v>
      </c>
      <c r="E23" s="437"/>
      <c r="F23" s="465">
        <f>+F20-F21</f>
        <v>2090003.5305699999</v>
      </c>
    </row>
    <row r="24" spans="1:6">
      <c r="A24" s="760"/>
      <c r="B24" s="760"/>
      <c r="E24" s="9"/>
    </row>
    <row r="25" spans="1:6" ht="15">
      <c r="A25" s="392"/>
      <c r="B25" s="392"/>
      <c r="C25" s="431"/>
      <c r="D25" s="431"/>
      <c r="E25" s="768" t="s">
        <v>377</v>
      </c>
      <c r="F25" s="768"/>
    </row>
    <row r="26" spans="1:6" ht="15.75">
      <c r="A26" s="769" t="s">
        <v>430</v>
      </c>
      <c r="B26" s="769"/>
      <c r="C26" s="769"/>
      <c r="D26" s="769"/>
      <c r="E26" s="769"/>
      <c r="F26" s="769"/>
    </row>
    <row r="27" spans="1:6" ht="13.5" thickBot="1">
      <c r="A27" s="404"/>
      <c r="B27" s="404"/>
      <c r="C27" s="438"/>
      <c r="D27" s="438"/>
      <c r="E27" s="749" t="s">
        <v>575</v>
      </c>
      <c r="F27" s="750"/>
    </row>
    <row r="28" spans="1:6" s="394" customFormat="1" ht="15.75" thickBot="1">
      <c r="A28" s="756" t="s">
        <v>4</v>
      </c>
      <c r="B28" s="757"/>
      <c r="C28" s="747" t="s">
        <v>532</v>
      </c>
      <c r="D28" s="748"/>
      <c r="E28" s="747" t="s">
        <v>508</v>
      </c>
      <c r="F28" s="748"/>
    </row>
    <row r="29" spans="1:6">
      <c r="A29" s="405"/>
      <c r="B29" s="132"/>
      <c r="C29" s="596"/>
      <c r="D29" s="615"/>
      <c r="E29" s="596"/>
      <c r="F29" s="615"/>
    </row>
    <row r="30" spans="1:6">
      <c r="A30" s="608"/>
      <c r="B30" s="614" t="s">
        <v>112</v>
      </c>
      <c r="C30" s="154"/>
      <c r="D30" s="151"/>
      <c r="E30" s="154"/>
      <c r="F30" s="151"/>
    </row>
    <row r="31" spans="1:6">
      <c r="A31" s="407"/>
      <c r="B31" s="611" t="s">
        <v>113</v>
      </c>
      <c r="C31" s="62">
        <v>804.39966000000004</v>
      </c>
      <c r="D31" s="63"/>
      <c r="E31" s="62">
        <v>3922.94668</v>
      </c>
      <c r="F31" s="63"/>
    </row>
    <row r="32" spans="1:6">
      <c r="A32" s="407"/>
      <c r="B32" s="611" t="s">
        <v>116</v>
      </c>
      <c r="C32" s="62">
        <v>101280.58586000001</v>
      </c>
      <c r="D32" s="151"/>
      <c r="E32" s="62">
        <v>110661.09622000001</v>
      </c>
      <c r="F32" s="151"/>
    </row>
    <row r="33" spans="1:6" ht="25.5">
      <c r="A33" s="407"/>
      <c r="B33" s="612" t="s">
        <v>590</v>
      </c>
      <c r="C33" s="138">
        <v>4099.4790400000002</v>
      </c>
      <c r="D33" s="63"/>
      <c r="E33" s="138">
        <v>2412.8874500000002</v>
      </c>
      <c r="F33" s="63"/>
    </row>
    <row r="34" spans="1:6">
      <c r="A34" s="407"/>
      <c r="B34" s="613" t="s">
        <v>114</v>
      </c>
      <c r="C34" s="149">
        <v>1.6521600000000001</v>
      </c>
      <c r="D34" s="63">
        <f>+SUM(C31:C34)</f>
        <v>106186.11672000001</v>
      </c>
      <c r="E34" s="149">
        <v>8.2354900000000004</v>
      </c>
      <c r="F34" s="63">
        <f>+SUM(E31:E34)</f>
        <v>117005.16584</v>
      </c>
    </row>
    <row r="35" spans="1:6">
      <c r="A35" s="407"/>
      <c r="B35" s="599"/>
      <c r="C35" s="155"/>
      <c r="D35" s="152"/>
      <c r="E35" s="155"/>
      <c r="F35" s="152"/>
    </row>
    <row r="36" spans="1:6" s="401" customFormat="1" ht="13.5" thickBot="1">
      <c r="A36" s="758" t="s">
        <v>128</v>
      </c>
      <c r="B36" s="770"/>
      <c r="C36" s="156"/>
      <c r="D36" s="153">
        <f>+D34</f>
        <v>106186.11672000001</v>
      </c>
      <c r="E36" s="156"/>
      <c r="F36" s="153">
        <f>+F34</f>
        <v>117005.16584</v>
      </c>
    </row>
    <row r="37" spans="1:6">
      <c r="A37" s="409"/>
      <c r="C37" s="440"/>
      <c r="D37" s="440"/>
      <c r="E37" s="16"/>
      <c r="F37" s="17"/>
    </row>
    <row r="38" spans="1:6" ht="15">
      <c r="A38" s="392"/>
      <c r="B38" s="392"/>
      <c r="C38" s="431"/>
      <c r="D38" s="431"/>
      <c r="E38" s="768" t="s">
        <v>379</v>
      </c>
      <c r="F38" s="768"/>
    </row>
    <row r="39" spans="1:6" ht="15.75">
      <c r="A39" s="769" t="s">
        <v>400</v>
      </c>
      <c r="B39" s="769"/>
      <c r="C39" s="769"/>
      <c r="D39" s="769"/>
      <c r="E39" s="769"/>
      <c r="F39" s="769"/>
    </row>
    <row r="40" spans="1:6" ht="13.5" thickBot="1">
      <c r="A40" s="404"/>
      <c r="B40" s="404"/>
      <c r="C40" s="438"/>
      <c r="D40" s="438"/>
      <c r="E40" s="749" t="s">
        <v>575</v>
      </c>
      <c r="F40" s="750"/>
    </row>
    <row r="41" spans="1:6" s="394" customFormat="1" ht="15.75" thickBot="1">
      <c r="A41" s="756" t="s">
        <v>4</v>
      </c>
      <c r="B41" s="757"/>
      <c r="C41" s="747" t="s">
        <v>532</v>
      </c>
      <c r="D41" s="748"/>
      <c r="E41" s="747" t="s">
        <v>508</v>
      </c>
      <c r="F41" s="748"/>
    </row>
    <row r="42" spans="1:6">
      <c r="A42" s="405"/>
      <c r="B42" s="406"/>
      <c r="C42" s="609"/>
      <c r="D42" s="610"/>
      <c r="E42" s="609"/>
      <c r="F42" s="610"/>
    </row>
    <row r="43" spans="1:6">
      <c r="A43" s="608"/>
      <c r="B43" s="410" t="s">
        <v>115</v>
      </c>
      <c r="C43" s="439"/>
      <c r="D43" s="441"/>
      <c r="E43" s="439"/>
      <c r="F43" s="441"/>
    </row>
    <row r="44" spans="1:6">
      <c r="A44" s="397"/>
      <c r="B44" s="599"/>
      <c r="C44" s="439"/>
      <c r="D44" s="441"/>
      <c r="E44" s="439"/>
      <c r="F44" s="441"/>
    </row>
    <row r="45" spans="1:6" ht="25.5">
      <c r="A45" s="407"/>
      <c r="B45" s="408" t="s">
        <v>591</v>
      </c>
      <c r="C45" s="439"/>
      <c r="D45" s="496">
        <v>3753.4015100000001</v>
      </c>
      <c r="E45" s="439"/>
      <c r="F45" s="435">
        <v>6958.7097000000003</v>
      </c>
    </row>
    <row r="46" spans="1:6" s="2" customFormat="1" ht="12.6" hidden="1" customHeight="1">
      <c r="A46" s="407"/>
      <c r="B46" s="408" t="s">
        <v>117</v>
      </c>
      <c r="C46" s="439">
        <v>0</v>
      </c>
      <c r="D46" s="441"/>
      <c r="E46" s="439">
        <v>0</v>
      </c>
      <c r="F46" s="441"/>
    </row>
    <row r="47" spans="1:6" s="2" customFormat="1">
      <c r="A47" s="411"/>
      <c r="B47" s="412"/>
      <c r="C47" s="439"/>
      <c r="D47" s="441"/>
      <c r="E47" s="439"/>
      <c r="F47" s="441"/>
    </row>
    <row r="48" spans="1:6" s="2" customFormat="1" ht="13.5" thickBot="1">
      <c r="A48" s="758" t="s">
        <v>128</v>
      </c>
      <c r="B48" s="759"/>
      <c r="C48" s="437"/>
      <c r="D48" s="465">
        <f>D45</f>
        <v>3753.4015100000001</v>
      </c>
      <c r="E48" s="437"/>
      <c r="F48" s="465">
        <f>F45</f>
        <v>6958.7097000000003</v>
      </c>
    </row>
    <row r="50" spans="1:4" s="2" customFormat="1">
      <c r="A50" s="5"/>
      <c r="B50" s="5"/>
      <c r="C50" s="426"/>
      <c r="D50" s="426"/>
    </row>
    <row r="51" spans="1:4" s="2" customFormat="1">
      <c r="A51" s="5"/>
      <c r="B51" s="5"/>
      <c r="C51" s="426"/>
      <c r="D51" s="426"/>
    </row>
    <row r="52" spans="1:4" s="2" customFormat="1">
      <c r="A52" s="5"/>
      <c r="B52" s="5"/>
      <c r="C52" s="426"/>
      <c r="D52" s="426"/>
    </row>
  </sheetData>
  <mergeCells count="28">
    <mergeCell ref="A36:B36"/>
    <mergeCell ref="E25:F25"/>
    <mergeCell ref="A26:F26"/>
    <mergeCell ref="E27:F27"/>
    <mergeCell ref="A28:B28"/>
    <mergeCell ref="C28:D28"/>
    <mergeCell ref="E28:F28"/>
    <mergeCell ref="A48:B48"/>
    <mergeCell ref="E38:F38"/>
    <mergeCell ref="A39:F39"/>
    <mergeCell ref="E40:F40"/>
    <mergeCell ref="A41:B41"/>
    <mergeCell ref="C41:D41"/>
    <mergeCell ref="E41:F41"/>
    <mergeCell ref="E7:F7"/>
    <mergeCell ref="A1:F1"/>
    <mergeCell ref="A2:F2"/>
    <mergeCell ref="A3:F3"/>
    <mergeCell ref="E5:F5"/>
    <mergeCell ref="A6:F6"/>
    <mergeCell ref="A8:B8"/>
    <mergeCell ref="C8:D8"/>
    <mergeCell ref="E8:F8"/>
    <mergeCell ref="A23:B23"/>
    <mergeCell ref="A24:B24"/>
    <mergeCell ref="A10:B10"/>
    <mergeCell ref="A15:B15"/>
    <mergeCell ref="A20:B20"/>
  </mergeCells>
  <pageMargins left="0.94488188976377963" right="0.47244094488188981" top="0.39370078740157483" bottom="0.39370078740157483" header="0.23622047244094491" footer="0.23622047244094491"/>
  <pageSetup paperSize="9" scale="66" orientation="portrait" blackAndWhite="1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C000"/>
    <pageSetUpPr fitToPage="1"/>
  </sheetPr>
  <dimension ref="A1:G45"/>
  <sheetViews>
    <sheetView view="pageBreakPreview" topLeftCell="A7" zoomScaleNormal="80" zoomScaleSheetLayoutView="100" workbookViewId="0">
      <selection activeCell="F15" sqref="F15"/>
    </sheetView>
  </sheetViews>
  <sheetFormatPr defaultColWidth="9.140625" defaultRowHeight="12.75"/>
  <cols>
    <col min="1" max="1" width="2.42578125" style="23" customWidth="1"/>
    <col min="2" max="2" width="2.140625" style="23" customWidth="1"/>
    <col min="3" max="3" width="38.5703125" style="23" bestFit="1" customWidth="1"/>
    <col min="4" max="7" width="15.7109375" style="23" customWidth="1"/>
    <col min="8" max="16384" width="9.140625" style="23"/>
  </cols>
  <sheetData>
    <row r="1" spans="1:7" ht="15.75">
      <c r="A1" s="671" t="s">
        <v>411</v>
      </c>
      <c r="B1" s="671"/>
      <c r="C1" s="671"/>
      <c r="D1" s="671"/>
      <c r="E1" s="671"/>
      <c r="F1" s="671"/>
      <c r="G1" s="671"/>
    </row>
    <row r="2" spans="1:7" ht="15">
      <c r="A2" s="672" t="s">
        <v>9</v>
      </c>
      <c r="B2" s="672"/>
      <c r="C2" s="672"/>
      <c r="D2" s="672"/>
      <c r="E2" s="672"/>
      <c r="F2" s="672"/>
      <c r="G2" s="672"/>
    </row>
    <row r="3" spans="1:7">
      <c r="A3" s="640" t="s">
        <v>474</v>
      </c>
      <c r="B3" s="640"/>
      <c r="C3" s="640"/>
      <c r="D3" s="640"/>
      <c r="E3" s="640"/>
      <c r="F3" s="640"/>
      <c r="G3" s="640"/>
    </row>
    <row r="4" spans="1:7" ht="15">
      <c r="A4" s="85"/>
      <c r="B4" s="86"/>
      <c r="C4" s="87"/>
      <c r="D4" s="88"/>
      <c r="E4" s="88"/>
      <c r="F4" s="88"/>
      <c r="G4" s="88"/>
    </row>
    <row r="5" spans="1:7" ht="15">
      <c r="A5" s="129"/>
      <c r="B5" s="158"/>
      <c r="C5" s="130"/>
      <c r="D5" s="130"/>
      <c r="E5" s="130"/>
      <c r="F5" s="777" t="s">
        <v>118</v>
      </c>
      <c r="G5" s="777"/>
    </row>
    <row r="6" spans="1:7" ht="15.75">
      <c r="A6" s="776" t="s">
        <v>395</v>
      </c>
      <c r="B6" s="776"/>
      <c r="C6" s="776"/>
      <c r="D6" s="776"/>
      <c r="E6" s="776"/>
      <c r="F6" s="776"/>
      <c r="G6" s="776"/>
    </row>
    <row r="7" spans="1:7" ht="13.5" thickBot="1">
      <c r="A7" s="15"/>
      <c r="B7" s="15"/>
      <c r="C7" s="15"/>
      <c r="D7" s="15"/>
      <c r="E7" s="15"/>
      <c r="F7" s="749" t="s">
        <v>575</v>
      </c>
      <c r="G7" s="750"/>
    </row>
    <row r="8" spans="1:7" s="33" customFormat="1" ht="15.75" thickBot="1">
      <c r="A8" s="751" t="s">
        <v>4</v>
      </c>
      <c r="B8" s="752"/>
      <c r="C8" s="753"/>
      <c r="D8" s="747" t="s">
        <v>532</v>
      </c>
      <c r="E8" s="748"/>
      <c r="F8" s="747" t="s">
        <v>508</v>
      </c>
      <c r="G8" s="748"/>
    </row>
    <row r="9" spans="1:7" s="35" customFormat="1">
      <c r="A9" s="159"/>
      <c r="B9" s="450"/>
      <c r="C9" s="157"/>
      <c r="D9" s="553"/>
      <c r="E9" s="554"/>
      <c r="F9" s="449"/>
      <c r="G9" s="451"/>
    </row>
    <row r="10" spans="1:7" s="35" customFormat="1">
      <c r="A10" s="159"/>
      <c r="B10" s="160" t="s">
        <v>119</v>
      </c>
      <c r="C10" s="141"/>
      <c r="D10" s="138"/>
      <c r="E10" s="125"/>
      <c r="F10" s="138"/>
      <c r="G10" s="125"/>
    </row>
    <row r="11" spans="1:7" s="35" customFormat="1">
      <c r="A11" s="159"/>
      <c r="B11" s="446"/>
      <c r="C11" s="137" t="s">
        <v>434</v>
      </c>
      <c r="D11" s="138">
        <v>131049.76</v>
      </c>
      <c r="E11" s="125"/>
      <c r="F11" s="138">
        <v>140391.5</v>
      </c>
      <c r="G11" s="125"/>
    </row>
    <row r="12" spans="1:7" s="35" customFormat="1">
      <c r="A12" s="159"/>
      <c r="B12" s="446"/>
      <c r="C12" s="137" t="s">
        <v>504</v>
      </c>
      <c r="D12" s="138">
        <v>1.41</v>
      </c>
      <c r="E12" s="125"/>
      <c r="F12" s="138">
        <v>1.41</v>
      </c>
      <c r="G12" s="125"/>
    </row>
    <row r="13" spans="1:7" s="35" customFormat="1">
      <c r="A13" s="159"/>
      <c r="B13" s="446"/>
      <c r="C13" s="137" t="s">
        <v>505</v>
      </c>
      <c r="D13" s="138">
        <v>1.53</v>
      </c>
      <c r="E13" s="125"/>
      <c r="F13" s="138">
        <v>1.53</v>
      </c>
      <c r="G13" s="125"/>
    </row>
    <row r="14" spans="1:7" s="35" customFormat="1">
      <c r="A14" s="159"/>
      <c r="B14" s="446"/>
      <c r="C14" s="137" t="s">
        <v>121</v>
      </c>
      <c r="D14" s="138">
        <v>29375.25</v>
      </c>
      <c r="E14" s="125"/>
      <c r="F14" s="138">
        <v>29352.69</v>
      </c>
      <c r="G14" s="125"/>
    </row>
    <row r="15" spans="1:7">
      <c r="A15" s="159"/>
      <c r="B15" s="446"/>
      <c r="C15" s="137" t="s">
        <v>122</v>
      </c>
      <c r="D15" s="138">
        <v>578.54999999999995</v>
      </c>
      <c r="E15" s="125"/>
      <c r="F15" s="138">
        <v>423.62</v>
      </c>
      <c r="G15" s="125"/>
    </row>
    <row r="16" spans="1:7" s="35" customFormat="1">
      <c r="A16" s="159"/>
      <c r="B16" s="446"/>
      <c r="C16" s="137" t="s">
        <v>123</v>
      </c>
      <c r="D16" s="138">
        <v>9587.98</v>
      </c>
      <c r="E16" s="125"/>
      <c r="F16" s="138">
        <v>9069.6299999999992</v>
      </c>
      <c r="G16" s="125"/>
    </row>
    <row r="17" spans="1:7" s="35" customFormat="1">
      <c r="A17" s="159"/>
      <c r="B17" s="446"/>
      <c r="C17" s="137" t="s">
        <v>124</v>
      </c>
      <c r="D17" s="138">
        <v>7895.16</v>
      </c>
      <c r="E17" s="125"/>
      <c r="F17" s="138">
        <v>7741.64</v>
      </c>
      <c r="G17" s="125"/>
    </row>
    <row r="18" spans="1:7">
      <c r="A18" s="159"/>
      <c r="B18" s="446"/>
      <c r="C18" s="137" t="s">
        <v>125</v>
      </c>
      <c r="D18" s="139">
        <v>7866.08</v>
      </c>
      <c r="E18" s="125">
        <f>+SUM(D11:D18)</f>
        <v>186355.72</v>
      </c>
      <c r="F18" s="139">
        <v>7691.66</v>
      </c>
      <c r="G18" s="125">
        <f>+SUM(F11:F18)</f>
        <v>194673.68000000002</v>
      </c>
    </row>
    <row r="19" spans="1:7">
      <c r="A19" s="159"/>
      <c r="B19" s="446"/>
      <c r="C19" s="141"/>
      <c r="D19" s="138"/>
      <c r="E19" s="125"/>
      <c r="F19" s="138"/>
      <c r="G19" s="125"/>
    </row>
    <row r="20" spans="1:7">
      <c r="A20" s="159"/>
      <c r="B20" s="446"/>
      <c r="C20" s="141" t="s">
        <v>371</v>
      </c>
      <c r="D20" s="138"/>
      <c r="E20" s="125"/>
      <c r="F20" s="138"/>
      <c r="G20" s="125"/>
    </row>
    <row r="21" spans="1:7">
      <c r="A21" s="159"/>
      <c r="B21" s="446"/>
      <c r="C21" s="162" t="s">
        <v>372</v>
      </c>
      <c r="D21" s="138">
        <v>1442622.01</v>
      </c>
      <c r="E21" s="125"/>
      <c r="F21" s="138">
        <v>1218295.1200000001</v>
      </c>
      <c r="G21" s="125"/>
    </row>
    <row r="22" spans="1:7">
      <c r="A22" s="159"/>
      <c r="B22" s="446"/>
      <c r="C22" s="162" t="s">
        <v>373</v>
      </c>
      <c r="D22" s="139">
        <v>1365422.03</v>
      </c>
      <c r="E22" s="125">
        <f>+D21-D22</f>
        <v>77199.979999999981</v>
      </c>
      <c r="F22" s="139">
        <v>1128934.75</v>
      </c>
      <c r="G22" s="125">
        <f>+F21-F22</f>
        <v>89360.370000000112</v>
      </c>
    </row>
    <row r="23" spans="1:7">
      <c r="A23" s="159"/>
      <c r="B23" s="446"/>
      <c r="C23" s="141"/>
      <c r="D23" s="138"/>
      <c r="E23" s="125"/>
      <c r="F23" s="138"/>
      <c r="G23" s="125"/>
    </row>
    <row r="24" spans="1:7" s="35" customFormat="1">
      <c r="A24" s="159"/>
      <c r="B24" s="446"/>
      <c r="C24" s="141" t="s">
        <v>126</v>
      </c>
      <c r="D24" s="138">
        <v>5783.77</v>
      </c>
      <c r="E24" s="125"/>
      <c r="F24" s="138">
        <v>10782.53</v>
      </c>
      <c r="G24" s="125"/>
    </row>
    <row r="25" spans="1:7" s="35" customFormat="1" ht="13.35" hidden="1" customHeight="1">
      <c r="A25" s="159"/>
      <c r="B25" s="446"/>
      <c r="C25" s="162" t="s">
        <v>98</v>
      </c>
      <c r="D25" s="138">
        <v>0</v>
      </c>
      <c r="E25" s="125"/>
      <c r="F25" s="138">
        <v>0</v>
      </c>
      <c r="G25" s="125"/>
    </row>
    <row r="26" spans="1:7" s="35" customFormat="1">
      <c r="A26" s="159"/>
      <c r="B26" s="30"/>
      <c r="C26" s="141" t="s">
        <v>127</v>
      </c>
      <c r="D26" s="139">
        <v>27215.279999999999</v>
      </c>
      <c r="E26" s="125">
        <f>+SUM(D24:D26)</f>
        <v>32999.050000000003</v>
      </c>
      <c r="F26" s="139">
        <v>26014.62</v>
      </c>
      <c r="G26" s="125">
        <f>+SUM(F24:F26)</f>
        <v>36797.15</v>
      </c>
    </row>
    <row r="27" spans="1:7">
      <c r="A27" s="159"/>
      <c r="B27" s="30"/>
      <c r="C27" s="141"/>
      <c r="D27" s="138"/>
      <c r="E27" s="125"/>
      <c r="F27" s="138"/>
      <c r="G27" s="125"/>
    </row>
    <row r="28" spans="1:7" ht="13.5" thickBot="1">
      <c r="A28" s="771" t="s">
        <v>128</v>
      </c>
      <c r="B28" s="772"/>
      <c r="C28" s="773"/>
      <c r="D28" s="145"/>
      <c r="E28" s="144">
        <f>SUM(E9:E27)</f>
        <v>296554.74999999994</v>
      </c>
      <c r="F28" s="145"/>
      <c r="G28" s="144">
        <f>SUM(G9:G27)-0.01</f>
        <v>320831.19000000018</v>
      </c>
    </row>
    <row r="29" spans="1:7">
      <c r="A29" s="38"/>
      <c r="B29" s="447"/>
      <c r="C29" s="447"/>
      <c r="D29" s="124"/>
      <c r="E29" s="124"/>
      <c r="F29" s="124"/>
      <c r="G29" s="124"/>
    </row>
    <row r="30" spans="1:7" ht="15">
      <c r="A30" s="129"/>
      <c r="B30" s="158"/>
      <c r="C30" s="130"/>
      <c r="D30" s="130"/>
      <c r="E30" s="130"/>
      <c r="F30" s="777" t="s">
        <v>129</v>
      </c>
      <c r="G30" s="777"/>
    </row>
    <row r="31" spans="1:7" ht="15.75">
      <c r="A31" s="776" t="s">
        <v>130</v>
      </c>
      <c r="B31" s="776"/>
      <c r="C31" s="776"/>
      <c r="D31" s="776"/>
      <c r="E31" s="776"/>
      <c r="F31" s="776"/>
      <c r="G31" s="776"/>
    </row>
    <row r="32" spans="1:7" ht="15" thickBot="1">
      <c r="B32" s="158"/>
      <c r="C32" s="130"/>
      <c r="D32" s="130"/>
      <c r="E32" s="130"/>
      <c r="F32" s="749" t="s">
        <v>575</v>
      </c>
      <c r="G32" s="750"/>
    </row>
    <row r="33" spans="1:7" s="33" customFormat="1" ht="15.75" thickBot="1">
      <c r="A33" s="751" t="s">
        <v>4</v>
      </c>
      <c r="B33" s="752"/>
      <c r="C33" s="753"/>
      <c r="D33" s="747" t="s">
        <v>532</v>
      </c>
      <c r="E33" s="748"/>
      <c r="F33" s="747" t="s">
        <v>508</v>
      </c>
      <c r="G33" s="748"/>
    </row>
    <row r="34" spans="1:7" s="35" customFormat="1">
      <c r="A34" s="159"/>
      <c r="B34" s="450"/>
      <c r="C34" s="157"/>
      <c r="D34" s="553"/>
      <c r="E34" s="554"/>
      <c r="F34" s="449"/>
      <c r="G34" s="451"/>
    </row>
    <row r="35" spans="1:7" s="35" customFormat="1">
      <c r="A35" s="159"/>
      <c r="B35" s="774" t="s">
        <v>573</v>
      </c>
      <c r="C35" s="775"/>
      <c r="D35" s="163"/>
      <c r="E35" s="125"/>
      <c r="F35" s="163"/>
      <c r="G35" s="125"/>
    </row>
    <row r="36" spans="1:7">
      <c r="A36" s="159"/>
      <c r="B36" s="446"/>
      <c r="C36" s="137" t="s">
        <v>131</v>
      </c>
      <c r="D36" s="138">
        <v>0.35</v>
      </c>
      <c r="E36" s="125"/>
      <c r="F36" s="138">
        <v>1103.77</v>
      </c>
      <c r="G36" s="125"/>
    </row>
    <row r="37" spans="1:7" s="35" customFormat="1">
      <c r="A37" s="159"/>
      <c r="B37" s="446"/>
      <c r="C37" s="137" t="s">
        <v>431</v>
      </c>
      <c r="D37" s="139">
        <v>0</v>
      </c>
      <c r="E37" s="125">
        <f>+D36-D37</f>
        <v>0.35</v>
      </c>
      <c r="F37" s="139">
        <v>34.200000000000003</v>
      </c>
      <c r="G37" s="125">
        <f>+F36-F37</f>
        <v>1069.57</v>
      </c>
    </row>
    <row r="38" spans="1:7" s="35" customFormat="1">
      <c r="A38" s="159"/>
      <c r="B38" s="446"/>
      <c r="C38" s="137" t="s">
        <v>132</v>
      </c>
      <c r="D38" s="138"/>
      <c r="E38" s="125">
        <v>674.48</v>
      </c>
      <c r="F38" s="138"/>
      <c r="G38" s="125">
        <v>30.63</v>
      </c>
    </row>
    <row r="39" spans="1:7" s="35" customFormat="1">
      <c r="A39" s="159"/>
      <c r="B39" s="30"/>
      <c r="C39" s="141" t="s">
        <v>133</v>
      </c>
      <c r="D39" s="164"/>
      <c r="E39" s="125">
        <v>67461.740000000005</v>
      </c>
      <c r="F39" s="164"/>
      <c r="G39" s="125">
        <v>151714.81</v>
      </c>
    </row>
    <row r="40" spans="1:7">
      <c r="A40" s="159"/>
      <c r="B40" s="38"/>
      <c r="C40" s="109"/>
      <c r="D40" s="159"/>
      <c r="E40" s="109"/>
      <c r="F40" s="159"/>
      <c r="G40" s="109"/>
    </row>
    <row r="41" spans="1:7">
      <c r="A41" s="159"/>
      <c r="B41" s="30"/>
      <c r="C41" s="141" t="s">
        <v>134</v>
      </c>
      <c r="D41" s="138">
        <v>522.5</v>
      </c>
      <c r="E41" s="125"/>
      <c r="F41" s="138">
        <v>522.5</v>
      </c>
      <c r="G41" s="125"/>
    </row>
    <row r="42" spans="1:7">
      <c r="A42" s="159"/>
      <c r="B42" s="30"/>
      <c r="C42" s="141" t="s">
        <v>432</v>
      </c>
      <c r="D42" s="139">
        <v>522.5</v>
      </c>
      <c r="E42" s="125">
        <f>+D41-D42</f>
        <v>0</v>
      </c>
      <c r="F42" s="139">
        <v>522.5</v>
      </c>
      <c r="G42" s="125">
        <f>+F41-F42</f>
        <v>0</v>
      </c>
    </row>
    <row r="43" spans="1:7" s="35" customFormat="1">
      <c r="A43" s="159"/>
      <c r="B43" s="30"/>
      <c r="C43" s="141" t="s">
        <v>433</v>
      </c>
      <c r="D43" s="138"/>
      <c r="E43" s="125">
        <v>10.28</v>
      </c>
      <c r="F43" s="138"/>
      <c r="G43" s="125">
        <v>162.63999999999999</v>
      </c>
    </row>
    <row r="44" spans="1:7">
      <c r="A44" s="159"/>
      <c r="B44" s="161"/>
      <c r="C44" s="141"/>
      <c r="D44" s="138"/>
      <c r="E44" s="125"/>
      <c r="F44" s="138"/>
      <c r="G44" s="125"/>
    </row>
    <row r="45" spans="1:7" ht="13.5" thickBot="1">
      <c r="A45" s="771" t="s">
        <v>128</v>
      </c>
      <c r="B45" s="772"/>
      <c r="C45" s="773"/>
      <c r="D45" s="145"/>
      <c r="E45" s="144">
        <f>SUM(E36:E43)</f>
        <v>68146.850000000006</v>
      </c>
      <c r="F45" s="145"/>
      <c r="G45" s="144">
        <f>SUM(G36:G43)</f>
        <v>152977.65000000002</v>
      </c>
    </row>
  </sheetData>
  <mergeCells count="18">
    <mergeCell ref="A1:G1"/>
    <mergeCell ref="A2:G2"/>
    <mergeCell ref="A3:G3"/>
    <mergeCell ref="F5:G5"/>
    <mergeCell ref="A6:G6"/>
    <mergeCell ref="F7:G7"/>
    <mergeCell ref="A31:G31"/>
    <mergeCell ref="F32:G32"/>
    <mergeCell ref="F30:G30"/>
    <mergeCell ref="D8:E8"/>
    <mergeCell ref="A45:C45"/>
    <mergeCell ref="B35:C35"/>
    <mergeCell ref="A8:C8"/>
    <mergeCell ref="F8:G8"/>
    <mergeCell ref="A33:C33"/>
    <mergeCell ref="F33:G33"/>
    <mergeCell ref="A28:C28"/>
    <mergeCell ref="D33:E33"/>
  </mergeCells>
  <printOptions horizontalCentered="1"/>
  <pageMargins left="0.7" right="0.7" top="0.75" bottom="0.75" header="0.3" footer="0.3"/>
  <pageSetup paperSize="9" scale="84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C000"/>
    <pageSetUpPr fitToPage="1"/>
  </sheetPr>
  <dimension ref="A1:G33"/>
  <sheetViews>
    <sheetView view="pageBreakPreview" topLeftCell="A9" zoomScale="87" zoomScaleNormal="80" zoomScaleSheetLayoutView="87" workbookViewId="0">
      <selection activeCell="E33" sqref="E33"/>
    </sheetView>
  </sheetViews>
  <sheetFormatPr defaultColWidth="9.140625" defaultRowHeight="12.75"/>
  <cols>
    <col min="1" max="1" width="21.5703125" style="23" customWidth="1"/>
    <col min="2" max="4" width="18.28515625" style="23" customWidth="1"/>
    <col min="5" max="6" width="23.5703125" style="23" bestFit="1" customWidth="1"/>
    <col min="7" max="7" width="14" style="23" bestFit="1" customWidth="1"/>
    <col min="8" max="8" width="12.85546875" style="23" bestFit="1" customWidth="1"/>
    <col min="9" max="16384" width="9.140625" style="23"/>
  </cols>
  <sheetData>
    <row r="1" spans="1:7" ht="15.75">
      <c r="A1" s="671" t="s">
        <v>411</v>
      </c>
      <c r="B1" s="671"/>
      <c r="C1" s="671"/>
      <c r="D1" s="671"/>
      <c r="E1" s="671"/>
      <c r="F1" s="671"/>
    </row>
    <row r="2" spans="1:7" ht="15">
      <c r="A2" s="672" t="s">
        <v>9</v>
      </c>
      <c r="B2" s="672"/>
      <c r="C2" s="672"/>
      <c r="D2" s="672"/>
      <c r="E2" s="672"/>
      <c r="F2" s="672"/>
    </row>
    <row r="3" spans="1:7">
      <c r="A3" s="640" t="s">
        <v>474</v>
      </c>
      <c r="B3" s="640"/>
      <c r="C3" s="640"/>
      <c r="D3" s="640"/>
      <c r="E3" s="640"/>
      <c r="F3" s="640"/>
    </row>
    <row r="4" spans="1:7" ht="15">
      <c r="A4" s="85"/>
      <c r="B4" s="86"/>
      <c r="C4" s="86"/>
      <c r="D4" s="87"/>
      <c r="E4" s="87"/>
      <c r="F4" s="88"/>
    </row>
    <row r="5" spans="1:7" s="33" customFormat="1" ht="15">
      <c r="A5" s="179"/>
      <c r="B5" s="179"/>
      <c r="C5" s="179"/>
      <c r="D5" s="179"/>
      <c r="F5" s="527" t="s">
        <v>380</v>
      </c>
    </row>
    <row r="6" spans="1:7" ht="15.75">
      <c r="A6" s="786" t="s">
        <v>135</v>
      </c>
      <c r="B6" s="786"/>
      <c r="C6" s="786"/>
      <c r="D6" s="786"/>
      <c r="E6" s="786"/>
      <c r="F6" s="786"/>
    </row>
    <row r="7" spans="1:7" ht="15" thickBot="1">
      <c r="A7" s="130"/>
      <c r="B7" s="130"/>
      <c r="C7" s="130"/>
      <c r="D7" s="130"/>
      <c r="F7" s="624" t="s">
        <v>575</v>
      </c>
    </row>
    <row r="8" spans="1:7" s="33" customFormat="1" ht="15.75" thickBot="1">
      <c r="A8" s="781" t="s">
        <v>4</v>
      </c>
      <c r="B8" s="782"/>
      <c r="C8" s="782"/>
      <c r="D8" s="783"/>
      <c r="E8" s="543" t="s">
        <v>532</v>
      </c>
      <c r="F8" s="628" t="s">
        <v>508</v>
      </c>
      <c r="G8" s="23"/>
    </row>
    <row r="9" spans="1:7">
      <c r="A9" s="135"/>
      <c r="B9" s="448"/>
      <c r="C9" s="448"/>
      <c r="D9" s="134"/>
      <c r="E9" s="564"/>
      <c r="F9" s="629"/>
    </row>
    <row r="10" spans="1:7">
      <c r="A10" s="466" t="s">
        <v>136</v>
      </c>
      <c r="B10" s="235"/>
      <c r="C10" s="235"/>
      <c r="D10" s="172"/>
      <c r="E10" s="480"/>
      <c r="F10" s="45"/>
    </row>
    <row r="11" spans="1:7" ht="31.5" customHeight="1">
      <c r="A11" s="784" t="s">
        <v>594</v>
      </c>
      <c r="B11" s="652"/>
      <c r="C11" s="652"/>
      <c r="D11" s="785"/>
      <c r="E11" s="481">
        <v>3000000</v>
      </c>
      <c r="F11" s="630">
        <v>3000000</v>
      </c>
    </row>
    <row r="12" spans="1:7">
      <c r="A12" s="449"/>
      <c r="B12" s="450"/>
      <c r="C12" s="450"/>
      <c r="D12" s="451"/>
      <c r="E12" s="73"/>
      <c r="F12" s="45"/>
    </row>
    <row r="13" spans="1:7">
      <c r="A13" s="788" t="s">
        <v>435</v>
      </c>
      <c r="B13" s="789"/>
      <c r="C13" s="789"/>
      <c r="D13" s="790"/>
      <c r="E13" s="73"/>
      <c r="F13" s="45"/>
    </row>
    <row r="14" spans="1:7" ht="50.25" customHeight="1">
      <c r="A14" s="784" t="s">
        <v>593</v>
      </c>
      <c r="B14" s="652"/>
      <c r="C14" s="652"/>
      <c r="D14" s="785"/>
      <c r="E14" s="481">
        <v>2035228.99</v>
      </c>
      <c r="F14" s="630">
        <v>1744046.21</v>
      </c>
    </row>
    <row r="15" spans="1:7" ht="13.5" thickBot="1">
      <c r="A15" s="791" t="s">
        <v>128</v>
      </c>
      <c r="B15" s="792"/>
      <c r="C15" s="792"/>
      <c r="D15" s="793"/>
      <c r="E15" s="77">
        <f>SUM(E14)</f>
        <v>2035228.99</v>
      </c>
      <c r="F15" s="77">
        <f>SUM(F14)</f>
        <v>1744046.21</v>
      </c>
    </row>
    <row r="16" spans="1:7">
      <c r="A16" s="39"/>
      <c r="B16" s="39"/>
      <c r="C16" s="39"/>
      <c r="D16" s="39"/>
      <c r="E16" s="39"/>
      <c r="F16" s="39"/>
    </row>
    <row r="17" spans="1:6" ht="13.35" customHeight="1">
      <c r="A17" s="794" t="s">
        <v>592</v>
      </c>
      <c r="B17" s="794"/>
      <c r="C17" s="794"/>
      <c r="D17" s="794"/>
      <c r="E17" s="794"/>
      <c r="F17" s="794"/>
    </row>
    <row r="18" spans="1:6">
      <c r="A18" s="787" t="s">
        <v>137</v>
      </c>
      <c r="B18" s="787"/>
      <c r="C18" s="787"/>
      <c r="D18" s="787"/>
      <c r="E18" s="787"/>
      <c r="F18" s="787"/>
    </row>
    <row r="19" spans="1:6" ht="13.35" customHeight="1">
      <c r="A19" s="787" t="s">
        <v>537</v>
      </c>
      <c r="B19" s="787"/>
      <c r="C19" s="787"/>
      <c r="D19" s="787"/>
      <c r="E19" s="787"/>
      <c r="F19" s="787"/>
    </row>
    <row r="20" spans="1:6" ht="13.35" customHeight="1">
      <c r="A20" s="787" t="s">
        <v>393</v>
      </c>
      <c r="B20" s="787"/>
      <c r="C20" s="787"/>
      <c r="D20" s="787"/>
      <c r="E20" s="787"/>
      <c r="F20" s="787"/>
    </row>
    <row r="23" spans="1:6" ht="15">
      <c r="A23" s="780" t="s">
        <v>402</v>
      </c>
      <c r="B23" s="780"/>
      <c r="C23" s="780"/>
      <c r="D23" s="780"/>
      <c r="E23" s="470"/>
    </row>
    <row r="24" spans="1:6" ht="5.25" customHeight="1" thickBot="1">
      <c r="A24" s="470"/>
      <c r="B24" s="470"/>
      <c r="C24" s="470"/>
      <c r="D24" s="470"/>
      <c r="E24" s="470"/>
    </row>
    <row r="25" spans="1:6" s="33" customFormat="1" ht="15.75" thickBot="1">
      <c r="A25" s="795" t="s">
        <v>403</v>
      </c>
      <c r="B25" s="796"/>
      <c r="C25" s="747" t="s">
        <v>532</v>
      </c>
      <c r="D25" s="748"/>
      <c r="E25" s="747" t="s">
        <v>508</v>
      </c>
      <c r="F25" s="748"/>
    </row>
    <row r="26" spans="1:6" s="33" customFormat="1" ht="15.75" thickBot="1">
      <c r="A26" s="797"/>
      <c r="B26" s="798"/>
      <c r="C26" s="482" t="s">
        <v>404</v>
      </c>
      <c r="D26" s="472" t="s">
        <v>405</v>
      </c>
      <c r="E26" s="471" t="s">
        <v>404</v>
      </c>
      <c r="F26" s="472" t="s">
        <v>405</v>
      </c>
    </row>
    <row r="27" spans="1:6" s="7" customFormat="1" ht="31.5" customHeight="1" thickBot="1">
      <c r="A27" s="778" t="s">
        <v>406</v>
      </c>
      <c r="B27" s="779"/>
      <c r="C27" s="473">
        <v>203522399</v>
      </c>
      <c r="D27" s="474">
        <f>+C27/D32</f>
        <v>0.99999754327398804</v>
      </c>
      <c r="E27" s="473">
        <v>174404621</v>
      </c>
      <c r="F27" s="474">
        <v>0.99999713310348604</v>
      </c>
    </row>
    <row r="29" spans="1:6" ht="15">
      <c r="A29" s="780" t="s">
        <v>407</v>
      </c>
      <c r="B29" s="780"/>
      <c r="C29" s="780"/>
      <c r="D29" s="780"/>
      <c r="E29" s="10"/>
      <c r="F29" s="10"/>
    </row>
    <row r="30" spans="1:6" ht="13.5" thickBot="1">
      <c r="E30" s="10"/>
      <c r="F30" s="10"/>
    </row>
    <row r="31" spans="1:6" ht="26.25" thickBot="1">
      <c r="A31" s="477" t="s">
        <v>589</v>
      </c>
      <c r="B31" s="478" t="s">
        <v>539</v>
      </c>
      <c r="C31" s="478" t="s">
        <v>540</v>
      </c>
      <c r="D31" s="479" t="s">
        <v>533</v>
      </c>
      <c r="E31" s="10"/>
      <c r="F31" s="10"/>
    </row>
    <row r="32" spans="1:6" ht="27" customHeight="1" thickBot="1">
      <c r="A32" s="473">
        <v>174404621</v>
      </c>
      <c r="B32" s="475">
        <v>29118278</v>
      </c>
      <c r="C32" s="475">
        <v>0</v>
      </c>
      <c r="D32" s="476">
        <f>+A32+B32-C32</f>
        <v>203522899</v>
      </c>
      <c r="E32" s="10"/>
      <c r="F32" s="10"/>
    </row>
    <row r="33" spans="5:6">
      <c r="E33" s="10"/>
      <c r="F33" s="10"/>
    </row>
  </sheetData>
  <mergeCells count="19">
    <mergeCell ref="E25:F25"/>
    <mergeCell ref="A1:F1"/>
    <mergeCell ref="A2:F2"/>
    <mergeCell ref="A3:F3"/>
    <mergeCell ref="A6:F6"/>
    <mergeCell ref="A18:F18"/>
    <mergeCell ref="A13:D13"/>
    <mergeCell ref="A14:D14"/>
    <mergeCell ref="C25:D25"/>
    <mergeCell ref="A20:F20"/>
    <mergeCell ref="A15:D15"/>
    <mergeCell ref="A17:F17"/>
    <mergeCell ref="A19:F19"/>
    <mergeCell ref="A25:B26"/>
    <mergeCell ref="A27:B27"/>
    <mergeCell ref="A23:D23"/>
    <mergeCell ref="A29:D29"/>
    <mergeCell ref="A8:D8"/>
    <mergeCell ref="A11:D11"/>
  </mergeCells>
  <printOptions horizontalCentered="1"/>
  <pageMargins left="0.7" right="0.7" top="0.75" bottom="0.75" header="0.3" footer="0.3"/>
  <pageSetup paperSize="9" scale="72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C000"/>
    <pageSetUpPr fitToPage="1"/>
  </sheetPr>
  <dimension ref="A1:H49"/>
  <sheetViews>
    <sheetView view="pageBreakPreview" topLeftCell="A18" zoomScale="98" zoomScaleSheetLayoutView="98" workbookViewId="0">
      <selection activeCell="C42" sqref="C42"/>
    </sheetView>
  </sheetViews>
  <sheetFormatPr defaultColWidth="9.140625" defaultRowHeight="12.75"/>
  <cols>
    <col min="1" max="1" width="3.85546875" style="23" customWidth="1"/>
    <col min="2" max="2" width="47.5703125" style="23" customWidth="1"/>
    <col min="3" max="4" width="19.140625" style="10" customWidth="1"/>
    <col min="5" max="5" width="18.140625" style="10" bestFit="1" customWidth="1"/>
    <col min="6" max="6" width="15.140625" style="10" bestFit="1" customWidth="1"/>
    <col min="7" max="8" width="10" style="23" hidden="1" customWidth="1"/>
    <col min="9" max="16384" width="9.140625" style="23"/>
  </cols>
  <sheetData>
    <row r="1" spans="1:8" ht="15.75">
      <c r="A1" s="671" t="s">
        <v>411</v>
      </c>
      <c r="B1" s="671"/>
      <c r="C1" s="671"/>
      <c r="D1" s="671"/>
      <c r="E1" s="671"/>
      <c r="F1" s="671"/>
    </row>
    <row r="2" spans="1:8" ht="15">
      <c r="A2" s="672" t="s">
        <v>9</v>
      </c>
      <c r="B2" s="672"/>
      <c r="C2" s="672"/>
      <c r="D2" s="672"/>
      <c r="E2" s="672"/>
      <c r="F2" s="672"/>
    </row>
    <row r="3" spans="1:8">
      <c r="A3" s="640" t="s">
        <v>474</v>
      </c>
      <c r="B3" s="640"/>
      <c r="C3" s="640"/>
      <c r="D3" s="640"/>
      <c r="E3" s="640"/>
      <c r="F3" s="640"/>
    </row>
    <row r="4" spans="1:8" ht="15">
      <c r="A4" s="85"/>
      <c r="B4" s="86"/>
      <c r="C4" s="12"/>
      <c r="D4" s="12"/>
      <c r="E4" s="12"/>
      <c r="F4" s="12"/>
    </row>
    <row r="5" spans="1:8" ht="15">
      <c r="E5" s="777" t="s">
        <v>387</v>
      </c>
      <c r="F5" s="777"/>
      <c r="G5" s="26"/>
      <c r="H5" s="26"/>
    </row>
    <row r="6" spans="1:8" ht="15.75">
      <c r="A6" s="786" t="s">
        <v>386</v>
      </c>
      <c r="B6" s="786"/>
      <c r="C6" s="786"/>
      <c r="D6" s="786"/>
      <c r="E6" s="786"/>
      <c r="F6" s="786"/>
      <c r="G6" s="26"/>
      <c r="H6" s="26"/>
    </row>
    <row r="7" spans="1:8" ht="15.75" thickBot="1">
      <c r="A7" s="158"/>
      <c r="B7" s="158"/>
      <c r="C7" s="11"/>
      <c r="D7" s="11"/>
      <c r="E7" s="749" t="s">
        <v>575</v>
      </c>
      <c r="F7" s="750"/>
      <c r="G7" s="27"/>
      <c r="H7" s="27"/>
    </row>
    <row r="8" spans="1:8" s="33" customFormat="1" ht="15.75" thickBot="1">
      <c r="A8" s="751" t="s">
        <v>4</v>
      </c>
      <c r="B8" s="753"/>
      <c r="C8" s="747" t="s">
        <v>532</v>
      </c>
      <c r="D8" s="748"/>
      <c r="E8" s="747" t="s">
        <v>508</v>
      </c>
      <c r="F8" s="748"/>
      <c r="G8" s="801" t="s">
        <v>92</v>
      </c>
      <c r="H8" s="802"/>
    </row>
    <row r="9" spans="1:8">
      <c r="A9" s="165"/>
      <c r="B9" s="166"/>
      <c r="C9" s="138"/>
      <c r="D9" s="131"/>
      <c r="E9" s="138"/>
      <c r="F9" s="125"/>
      <c r="G9" s="41"/>
      <c r="H9" s="41"/>
    </row>
    <row r="10" spans="1:8">
      <c r="A10" s="597" t="s">
        <v>388</v>
      </c>
      <c r="B10" s="109"/>
      <c r="C10" s="138"/>
      <c r="D10" s="131"/>
      <c r="E10" s="138"/>
      <c r="F10" s="125"/>
    </row>
    <row r="11" spans="1:8">
      <c r="A11" s="325" t="s">
        <v>389</v>
      </c>
      <c r="B11" s="109"/>
      <c r="C11" s="138">
        <f>F14</f>
        <v>179384.05</v>
      </c>
      <c r="D11" s="131"/>
      <c r="E11" s="138">
        <v>85517.35</v>
      </c>
      <c r="F11" s="125"/>
    </row>
    <row r="12" spans="1:8">
      <c r="A12" s="159"/>
      <c r="B12" s="109" t="s">
        <v>541</v>
      </c>
      <c r="C12" s="139">
        <v>227541.97</v>
      </c>
      <c r="D12" s="131"/>
      <c r="E12" s="139">
        <v>93866.71</v>
      </c>
      <c r="F12" s="125"/>
    </row>
    <row r="13" spans="1:8">
      <c r="A13" s="159"/>
      <c r="B13" s="109"/>
      <c r="C13" s="138">
        <f>+C12+C11</f>
        <v>406926.02</v>
      </c>
      <c r="D13" s="131"/>
      <c r="E13" s="138">
        <f>+E12+E11-0.01</f>
        <v>179384.05</v>
      </c>
      <c r="F13" s="125"/>
    </row>
    <row r="14" spans="1:8">
      <c r="A14" s="159"/>
      <c r="B14" s="109" t="s">
        <v>542</v>
      </c>
      <c r="C14" s="139">
        <v>291182.78000000003</v>
      </c>
      <c r="D14" s="131">
        <f>+C13-C14</f>
        <v>115743.23999999999</v>
      </c>
      <c r="E14" s="139">
        <v>0</v>
      </c>
      <c r="F14" s="125">
        <f>+E13-E14</f>
        <v>179384.05</v>
      </c>
    </row>
    <row r="15" spans="1:8">
      <c r="A15" s="159"/>
      <c r="B15" s="109"/>
      <c r="C15" s="138"/>
      <c r="D15" s="6"/>
      <c r="E15" s="138"/>
      <c r="F15" s="147"/>
    </row>
    <row r="16" spans="1:8">
      <c r="A16" s="597" t="s">
        <v>142</v>
      </c>
      <c r="B16" s="109"/>
      <c r="C16" s="138"/>
      <c r="D16" s="131"/>
      <c r="E16" s="138"/>
      <c r="F16" s="125"/>
    </row>
    <row r="17" spans="1:6" ht="25.5">
      <c r="A17" s="326" t="s">
        <v>151</v>
      </c>
      <c r="B17" s="598" t="s">
        <v>146</v>
      </c>
      <c r="C17" s="138"/>
      <c r="D17" s="131"/>
      <c r="E17" s="138"/>
      <c r="F17" s="125"/>
    </row>
    <row r="18" spans="1:6">
      <c r="A18" s="325" t="s">
        <v>389</v>
      </c>
      <c r="B18" s="109"/>
      <c r="C18" s="138">
        <f>F21</f>
        <v>236090</v>
      </c>
      <c r="D18" s="131"/>
      <c r="E18" s="138">
        <v>227767.99</v>
      </c>
      <c r="F18" s="125"/>
    </row>
    <row r="19" spans="1:6">
      <c r="A19" s="159"/>
      <c r="B19" s="109" t="s">
        <v>541</v>
      </c>
      <c r="C19" s="139">
        <v>29247.18</v>
      </c>
      <c r="D19" s="131"/>
      <c r="E19" s="139">
        <v>20348.16</v>
      </c>
      <c r="F19" s="125"/>
    </row>
    <row r="20" spans="1:6">
      <c r="A20" s="159"/>
      <c r="B20" s="109"/>
      <c r="C20" s="138">
        <f>+C19+C18</f>
        <v>265337.18</v>
      </c>
      <c r="D20" s="131"/>
      <c r="E20" s="138">
        <f>+E19+E18</f>
        <v>248116.15</v>
      </c>
      <c r="F20" s="125"/>
    </row>
    <row r="21" spans="1:6">
      <c r="A21" s="159"/>
      <c r="B21" s="109" t="s">
        <v>390</v>
      </c>
      <c r="C21" s="139">
        <v>12465.55</v>
      </c>
      <c r="D21" s="131">
        <f>+C20-C21</f>
        <v>252871.63</v>
      </c>
      <c r="E21" s="139">
        <v>12026.15</v>
      </c>
      <c r="F21" s="125">
        <f>+E20-E21</f>
        <v>236090</v>
      </c>
    </row>
    <row r="22" spans="1:6">
      <c r="A22" s="159"/>
      <c r="B22" s="109"/>
      <c r="C22" s="138"/>
      <c r="D22" s="131"/>
      <c r="E22" s="138"/>
      <c r="F22" s="125"/>
    </row>
    <row r="23" spans="1:6">
      <c r="A23" s="164" t="s">
        <v>19</v>
      </c>
      <c r="B23" s="598" t="s">
        <v>147</v>
      </c>
      <c r="C23" s="138"/>
      <c r="D23" s="131"/>
      <c r="E23" s="138"/>
      <c r="F23" s="125"/>
    </row>
    <row r="24" spans="1:6">
      <c r="A24" s="325" t="s">
        <v>389</v>
      </c>
      <c r="B24" s="109"/>
      <c r="C24" s="138">
        <f>F27</f>
        <v>33217.599999999977</v>
      </c>
      <c r="D24" s="131"/>
      <c r="E24" s="138">
        <v>561296.36</v>
      </c>
      <c r="F24" s="125"/>
    </row>
    <row r="25" spans="1:6">
      <c r="A25" s="159"/>
      <c r="B25" s="109" t="s">
        <v>541</v>
      </c>
      <c r="C25" s="139">
        <v>17786.64</v>
      </c>
      <c r="D25" s="131"/>
      <c r="E25" s="139">
        <v>-526407.26</v>
      </c>
      <c r="F25" s="125"/>
    </row>
    <row r="26" spans="1:6">
      <c r="A26" s="159"/>
      <c r="B26" s="109"/>
      <c r="C26" s="138">
        <f>+C25+C24</f>
        <v>51004.239999999976</v>
      </c>
      <c r="D26" s="131"/>
      <c r="E26" s="138">
        <f>+E25+E24</f>
        <v>34889.099999999977</v>
      </c>
      <c r="F26" s="125"/>
    </row>
    <row r="27" spans="1:6">
      <c r="A27" s="159"/>
      <c r="B27" s="109" t="s">
        <v>390</v>
      </c>
      <c r="C27" s="139">
        <v>1753.89</v>
      </c>
      <c r="D27" s="131">
        <f>+C26-C27</f>
        <v>49250.349999999977</v>
      </c>
      <c r="E27" s="139">
        <v>1671.5</v>
      </c>
      <c r="F27" s="125">
        <f>+E26-E27</f>
        <v>33217.599999999977</v>
      </c>
    </row>
    <row r="28" spans="1:6">
      <c r="A28" s="159"/>
      <c r="B28" s="109"/>
      <c r="C28" s="138"/>
      <c r="D28" s="131"/>
      <c r="E28" s="138"/>
      <c r="F28" s="125"/>
    </row>
    <row r="29" spans="1:6">
      <c r="A29" s="164" t="s">
        <v>21</v>
      </c>
      <c r="B29" s="598" t="s">
        <v>148</v>
      </c>
      <c r="C29" s="138"/>
      <c r="D29" s="131"/>
      <c r="E29" s="138"/>
      <c r="F29" s="125"/>
    </row>
    <row r="30" spans="1:6">
      <c r="A30" s="325" t="s">
        <v>389</v>
      </c>
      <c r="B30" s="109"/>
      <c r="C30" s="138">
        <f>F33</f>
        <v>690.81000000000006</v>
      </c>
      <c r="D30" s="131"/>
      <c r="E30" s="138">
        <v>729.32</v>
      </c>
      <c r="F30" s="125"/>
    </row>
    <row r="31" spans="1:6">
      <c r="A31" s="159"/>
      <c r="B31" s="109" t="s">
        <v>541</v>
      </c>
      <c r="C31" s="139">
        <v>0</v>
      </c>
      <c r="D31" s="131"/>
      <c r="E31" s="139">
        <v>0</v>
      </c>
      <c r="F31" s="125"/>
    </row>
    <row r="32" spans="1:6">
      <c r="A32" s="159"/>
      <c r="B32" s="109"/>
      <c r="C32" s="138">
        <f>+C31+C30</f>
        <v>690.81000000000006</v>
      </c>
      <c r="D32" s="131"/>
      <c r="E32" s="138">
        <f>+E31+E30</f>
        <v>729.32</v>
      </c>
      <c r="F32" s="125"/>
    </row>
    <row r="33" spans="1:8">
      <c r="A33" s="159"/>
      <c r="B33" s="109" t="s">
        <v>390</v>
      </c>
      <c r="C33" s="139">
        <v>36.47</v>
      </c>
      <c r="D33" s="131">
        <f>+C32-C33</f>
        <v>654.34</v>
      </c>
      <c r="E33" s="139">
        <v>38.51</v>
      </c>
      <c r="F33" s="125">
        <f>+E32-E33</f>
        <v>690.81000000000006</v>
      </c>
    </row>
    <row r="34" spans="1:8">
      <c r="A34" s="159"/>
      <c r="B34" s="109"/>
      <c r="C34" s="138"/>
      <c r="D34" s="131"/>
      <c r="E34" s="138"/>
      <c r="F34" s="125"/>
    </row>
    <row r="35" spans="1:8">
      <c r="A35" s="597" t="s">
        <v>567</v>
      </c>
      <c r="B35" s="109"/>
      <c r="C35" s="138"/>
      <c r="D35" s="131"/>
      <c r="E35" s="138"/>
      <c r="F35" s="125"/>
    </row>
    <row r="36" spans="1:8">
      <c r="A36" s="325" t="s">
        <v>389</v>
      </c>
      <c r="B36" s="109"/>
      <c r="C36" s="138">
        <f>F39</f>
        <v>0</v>
      </c>
      <c r="D36" s="131"/>
      <c r="E36" s="138">
        <v>0</v>
      </c>
      <c r="F36" s="125"/>
    </row>
    <row r="37" spans="1:8">
      <c r="A37" s="159"/>
      <c r="B37" s="109" t="s">
        <v>541</v>
      </c>
      <c r="C37" s="139">
        <v>0</v>
      </c>
      <c r="D37" s="131"/>
      <c r="E37" s="139">
        <v>0</v>
      </c>
      <c r="F37" s="125"/>
    </row>
    <row r="38" spans="1:8">
      <c r="A38" s="159"/>
      <c r="B38" s="109"/>
      <c r="C38" s="138">
        <f>C36+C37</f>
        <v>0</v>
      </c>
      <c r="D38" s="131"/>
      <c r="E38" s="138">
        <f>E36+E37</f>
        <v>0</v>
      </c>
      <c r="F38" s="125"/>
    </row>
    <row r="39" spans="1:8">
      <c r="A39" s="159"/>
      <c r="B39" s="109" t="s">
        <v>391</v>
      </c>
      <c r="C39" s="139">
        <v>0</v>
      </c>
      <c r="D39" s="131">
        <f>+C38-C39</f>
        <v>0</v>
      </c>
      <c r="E39" s="139">
        <v>0</v>
      </c>
      <c r="F39" s="125">
        <f>+E38-E39</f>
        <v>0</v>
      </c>
    </row>
    <row r="40" spans="1:8">
      <c r="A40" s="159"/>
      <c r="B40" s="109"/>
      <c r="C40" s="138"/>
      <c r="D40" s="131"/>
      <c r="E40" s="138"/>
      <c r="F40" s="125"/>
    </row>
    <row r="41" spans="1:8">
      <c r="A41" s="597" t="s">
        <v>392</v>
      </c>
      <c r="B41" s="109"/>
      <c r="C41" s="138"/>
      <c r="D41" s="131"/>
      <c r="E41" s="138"/>
      <c r="F41" s="125"/>
    </row>
    <row r="42" spans="1:8">
      <c r="A42" s="325" t="s">
        <v>389</v>
      </c>
      <c r="B42" s="109"/>
      <c r="C42" s="138">
        <v>-1344715.9699999997</v>
      </c>
      <c r="D42" s="131"/>
      <c r="E42" s="138">
        <v>-1555749.08</v>
      </c>
      <c r="F42" s="125"/>
    </row>
    <row r="43" spans="1:8">
      <c r="A43" s="325"/>
      <c r="B43" s="494" t="s">
        <v>513</v>
      </c>
      <c r="C43" s="138">
        <v>0</v>
      </c>
      <c r="D43" s="131"/>
      <c r="E43" s="138">
        <v>310770.06</v>
      </c>
      <c r="F43" s="125"/>
    </row>
    <row r="44" spans="1:8" s="329" customFormat="1">
      <c r="A44" s="327"/>
      <c r="B44" s="328" t="s">
        <v>401</v>
      </c>
      <c r="C44" s="138">
        <v>0</v>
      </c>
      <c r="D44" s="131"/>
      <c r="E44" s="138">
        <v>-10134.85</v>
      </c>
      <c r="F44" s="125"/>
    </row>
    <row r="45" spans="1:8">
      <c r="A45" s="159"/>
      <c r="B45" s="109" t="s">
        <v>555</v>
      </c>
      <c r="C45" s="139">
        <f>'PL IDS'!L26</f>
        <v>-204219.93849999961</v>
      </c>
      <c r="D45" s="131">
        <f>SUM(C42:C45)</f>
        <v>-1548935.9084999994</v>
      </c>
      <c r="E45" s="139">
        <f>'PL IDS'!M36</f>
        <v>-89602.079999999609</v>
      </c>
      <c r="F45" s="125">
        <f>SUM(E42:E45)</f>
        <v>-1344715.9499999997</v>
      </c>
    </row>
    <row r="46" spans="1:8">
      <c r="A46" s="159"/>
      <c r="B46" s="109"/>
      <c r="C46" s="138"/>
      <c r="D46" s="131"/>
      <c r="E46" s="138"/>
      <c r="F46" s="125"/>
    </row>
    <row r="47" spans="1:8" ht="13.5" thickBot="1">
      <c r="A47" s="799" t="s">
        <v>128</v>
      </c>
      <c r="B47" s="800"/>
      <c r="C47" s="167"/>
      <c r="D47" s="168">
        <f>+D14+D21+D27+D33+D39+D45+D40</f>
        <v>-1130416.3484999994</v>
      </c>
      <c r="E47" s="167"/>
      <c r="F47" s="144">
        <f>+F14+F21+F27+F33+F39+F45</f>
        <v>-895333.48999999976</v>
      </c>
      <c r="G47" s="168" t="e">
        <f>SUM(H46,H33,H32,#REF!,#REF!)</f>
        <v>#REF!</v>
      </c>
      <c r="H47" s="168" t="e">
        <f>+#REF!+#REF!</f>
        <v>#REF!</v>
      </c>
    </row>
    <row r="48" spans="1:8">
      <c r="A48" s="618"/>
      <c r="B48" s="619"/>
      <c r="C48" s="175"/>
      <c r="D48" s="124"/>
      <c r="E48" s="175"/>
      <c r="F48" s="124"/>
      <c r="G48" s="124"/>
      <c r="H48" s="124"/>
    </row>
    <row r="49" spans="1:1">
      <c r="A49" s="23" t="s">
        <v>568</v>
      </c>
    </row>
  </sheetData>
  <mergeCells count="11">
    <mergeCell ref="E7:F7"/>
    <mergeCell ref="A47:B47"/>
    <mergeCell ref="G8:H8"/>
    <mergeCell ref="E8:F8"/>
    <mergeCell ref="A8:B8"/>
    <mergeCell ref="C8:D8"/>
    <mergeCell ref="A1:F1"/>
    <mergeCell ref="A2:F2"/>
    <mergeCell ref="A3:F3"/>
    <mergeCell ref="A6:F6"/>
    <mergeCell ref="E5:F5"/>
  </mergeCells>
  <pageMargins left="0.7" right="0.7" top="0.75" bottom="0.75" header="0.3" footer="0.3"/>
  <pageSetup scale="75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FFC000"/>
    <pageSetUpPr fitToPage="1"/>
  </sheetPr>
  <dimension ref="A1:J104"/>
  <sheetViews>
    <sheetView view="pageBreakPreview" topLeftCell="A15" zoomScale="90" zoomScaleSheetLayoutView="90" workbookViewId="0">
      <selection activeCell="E22" sqref="E22"/>
    </sheetView>
  </sheetViews>
  <sheetFormatPr defaultColWidth="9.140625" defaultRowHeight="12.75"/>
  <cols>
    <col min="1" max="1" width="3.42578125" style="330" customWidth="1"/>
    <col min="2" max="2" width="4.42578125" style="330" customWidth="1"/>
    <col min="3" max="3" width="53" style="330" customWidth="1"/>
    <col min="4" max="5" width="17.85546875" style="10" customWidth="1"/>
    <col min="6" max="6" width="14.5703125" style="10" customWidth="1"/>
    <col min="7" max="7" width="16.140625" style="10" customWidth="1"/>
    <col min="8" max="8" width="11.42578125" style="330" customWidth="1"/>
    <col min="9" max="9" width="16.7109375" style="330" bestFit="1" customWidth="1"/>
    <col min="10" max="10" width="13.85546875" style="330" bestFit="1" customWidth="1"/>
    <col min="11" max="16384" width="9.140625" style="330"/>
  </cols>
  <sheetData>
    <row r="1" spans="1:7" ht="15.75">
      <c r="A1" s="808" t="s">
        <v>411</v>
      </c>
      <c r="B1" s="808"/>
      <c r="C1" s="808"/>
      <c r="D1" s="808"/>
      <c r="E1" s="808"/>
      <c r="F1" s="808"/>
      <c r="G1" s="808"/>
    </row>
    <row r="2" spans="1:7" ht="15">
      <c r="A2" s="809" t="s">
        <v>9</v>
      </c>
      <c r="B2" s="809"/>
      <c r="C2" s="809"/>
      <c r="D2" s="809"/>
      <c r="E2" s="809"/>
      <c r="F2" s="809"/>
      <c r="G2" s="809"/>
    </row>
    <row r="3" spans="1:7">
      <c r="A3" s="810" t="s">
        <v>474</v>
      </c>
      <c r="B3" s="810"/>
      <c r="C3" s="810"/>
      <c r="D3" s="810"/>
      <c r="E3" s="810"/>
      <c r="F3" s="810"/>
      <c r="G3" s="810"/>
    </row>
    <row r="4" spans="1:7" ht="15">
      <c r="A4" s="341"/>
      <c r="B4" s="346"/>
      <c r="C4" s="342"/>
      <c r="D4" s="12"/>
      <c r="E4" s="12"/>
      <c r="F4" s="12"/>
      <c r="G4" s="12"/>
    </row>
    <row r="5" spans="1:7" ht="15">
      <c r="A5" s="811"/>
      <c r="B5" s="811"/>
      <c r="C5" s="811"/>
      <c r="F5" s="815" t="s">
        <v>381</v>
      </c>
      <c r="G5" s="815"/>
    </row>
    <row r="6" spans="1:7" ht="15.75">
      <c r="A6" s="814" t="s">
        <v>398</v>
      </c>
      <c r="B6" s="814"/>
      <c r="C6" s="814"/>
      <c r="D6" s="814"/>
      <c r="E6" s="814"/>
      <c r="F6" s="814"/>
      <c r="G6" s="814"/>
    </row>
    <row r="7" spans="1:7" ht="13.5" thickBot="1">
      <c r="A7" s="349"/>
      <c r="B7" s="350"/>
      <c r="C7" s="350"/>
      <c r="F7" s="749" t="s">
        <v>575</v>
      </c>
      <c r="G7" s="750"/>
    </row>
    <row r="8" spans="1:7" s="339" customFormat="1" ht="15.75" thickBot="1">
      <c r="A8" s="812" t="s">
        <v>95</v>
      </c>
      <c r="B8" s="813"/>
      <c r="C8" s="813"/>
      <c r="D8" s="747" t="s">
        <v>532</v>
      </c>
      <c r="E8" s="748"/>
      <c r="F8" s="747" t="s">
        <v>508</v>
      </c>
      <c r="G8" s="748"/>
    </row>
    <row r="9" spans="1:7">
      <c r="A9" s="351" t="s">
        <v>149</v>
      </c>
      <c r="B9" s="352" t="s">
        <v>150</v>
      </c>
      <c r="C9" s="353"/>
      <c r="D9" s="191"/>
      <c r="E9" s="125"/>
      <c r="F9" s="191"/>
      <c r="G9" s="125"/>
    </row>
    <row r="10" spans="1:7">
      <c r="A10" s="354"/>
      <c r="B10" s="355" t="s">
        <v>151</v>
      </c>
      <c r="C10" s="356" t="s">
        <v>152</v>
      </c>
      <c r="D10" s="297"/>
      <c r="E10" s="442">
        <v>88764.59</v>
      </c>
      <c r="F10" s="297"/>
      <c r="G10" s="442">
        <v>109737.61</v>
      </c>
    </row>
    <row r="11" spans="1:7" ht="15" customHeight="1">
      <c r="A11" s="354"/>
      <c r="B11" s="358"/>
      <c r="C11" s="358" t="s">
        <v>153</v>
      </c>
      <c r="D11" s="138"/>
      <c r="E11" s="125"/>
      <c r="F11" s="138"/>
      <c r="G11" s="125"/>
    </row>
    <row r="12" spans="1:7" ht="13.35" hidden="1" customHeight="1">
      <c r="A12" s="354"/>
      <c r="B12" s="355"/>
      <c r="C12" s="357" t="s">
        <v>154</v>
      </c>
      <c r="D12" s="297"/>
      <c r="E12" s="125">
        <v>0</v>
      </c>
      <c r="F12" s="297"/>
      <c r="G12" s="125">
        <v>0</v>
      </c>
    </row>
    <row r="13" spans="1:7" ht="13.35" hidden="1" customHeight="1">
      <c r="A13" s="354"/>
      <c r="B13" s="358"/>
      <c r="C13" s="358" t="s">
        <v>153</v>
      </c>
      <c r="D13" s="138"/>
      <c r="E13" s="125"/>
      <c r="F13" s="138"/>
      <c r="G13" s="125"/>
    </row>
    <row r="14" spans="1:7">
      <c r="A14" s="354"/>
      <c r="B14" s="355" t="s">
        <v>19</v>
      </c>
      <c r="C14" s="357" t="s">
        <v>155</v>
      </c>
      <c r="D14" s="297"/>
      <c r="E14" s="442">
        <v>15433.49</v>
      </c>
      <c r="F14" s="297"/>
      <c r="G14" s="442">
        <v>18749.919999999998</v>
      </c>
    </row>
    <row r="15" spans="1:7">
      <c r="A15" s="354"/>
      <c r="B15" s="358"/>
      <c r="C15" s="358" t="s">
        <v>153</v>
      </c>
      <c r="D15" s="138"/>
      <c r="E15" s="125"/>
      <c r="F15" s="138"/>
      <c r="G15" s="125"/>
    </row>
    <row r="16" spans="1:7" ht="16.350000000000001" hidden="1" customHeight="1">
      <c r="A16" s="354"/>
      <c r="B16" s="355" t="s">
        <v>21</v>
      </c>
      <c r="C16" s="357" t="s">
        <v>157</v>
      </c>
      <c r="D16" s="297"/>
      <c r="E16" s="125">
        <v>0</v>
      </c>
      <c r="F16" s="297"/>
      <c r="G16" s="125">
        <v>0</v>
      </c>
    </row>
    <row r="17" spans="1:7" ht="12.75" hidden="1" customHeight="1">
      <c r="A17" s="354"/>
      <c r="B17" s="358"/>
      <c r="C17" s="358" t="s">
        <v>153</v>
      </c>
      <c r="D17" s="138"/>
      <c r="E17" s="125"/>
      <c r="F17" s="138"/>
      <c r="G17" s="125"/>
    </row>
    <row r="18" spans="1:7">
      <c r="A18" s="354"/>
      <c r="B18" s="355" t="s">
        <v>21</v>
      </c>
      <c r="C18" s="357" t="s">
        <v>158</v>
      </c>
      <c r="D18" s="297"/>
      <c r="E18" s="442">
        <v>68289.740000000005</v>
      </c>
      <c r="F18" s="297"/>
      <c r="G18" s="442">
        <v>68330.69</v>
      </c>
    </row>
    <row r="19" spans="1:7">
      <c r="A19" s="354"/>
      <c r="B19" s="358"/>
      <c r="C19" s="358" t="s">
        <v>153</v>
      </c>
      <c r="D19" s="297"/>
      <c r="E19" s="125"/>
      <c r="F19" s="297"/>
      <c r="G19" s="125"/>
    </row>
    <row r="20" spans="1:7">
      <c r="A20" s="354"/>
      <c r="B20" s="355" t="s">
        <v>156</v>
      </c>
      <c r="C20" s="359" t="s">
        <v>475</v>
      </c>
      <c r="D20" s="297"/>
      <c r="E20" s="63">
        <v>11804.35</v>
      </c>
      <c r="F20" s="297"/>
      <c r="G20" s="63">
        <v>7008.87</v>
      </c>
    </row>
    <row r="21" spans="1:7">
      <c r="A21" s="354"/>
      <c r="B21" s="355"/>
      <c r="C21" s="357"/>
      <c r="D21" s="297"/>
      <c r="E21" s="125"/>
      <c r="F21" s="297"/>
      <c r="G21" s="125"/>
    </row>
    <row r="22" spans="1:7">
      <c r="A22" s="354"/>
      <c r="B22" s="355" t="s">
        <v>159</v>
      </c>
      <c r="C22" s="357" t="s">
        <v>160</v>
      </c>
      <c r="D22" s="297"/>
      <c r="E22" s="442">
        <v>34063.21</v>
      </c>
      <c r="F22" s="297"/>
      <c r="G22" s="442">
        <v>34083.47</v>
      </c>
    </row>
    <row r="23" spans="1:7">
      <c r="A23" s="354"/>
      <c r="B23" s="355"/>
      <c r="C23" s="357"/>
      <c r="D23" s="297"/>
      <c r="E23" s="125"/>
      <c r="F23" s="297"/>
      <c r="G23" s="125"/>
    </row>
    <row r="24" spans="1:7">
      <c r="A24" s="354"/>
      <c r="B24" s="355" t="s">
        <v>161</v>
      </c>
      <c r="C24" s="356" t="s">
        <v>162</v>
      </c>
      <c r="D24" s="297"/>
      <c r="E24" s="442">
        <v>18731.46</v>
      </c>
      <c r="F24" s="297"/>
      <c r="G24" s="442">
        <v>18774.43</v>
      </c>
    </row>
    <row r="25" spans="1:7">
      <c r="A25" s="354"/>
      <c r="B25" s="355"/>
      <c r="C25" s="357"/>
      <c r="D25" s="297"/>
      <c r="E25" s="125"/>
      <c r="F25" s="297"/>
      <c r="G25" s="125"/>
    </row>
    <row r="26" spans="1:7">
      <c r="A26" s="354"/>
      <c r="B26" s="355" t="s">
        <v>163</v>
      </c>
      <c r="C26" s="361" t="s">
        <v>569</v>
      </c>
      <c r="D26" s="297"/>
      <c r="E26" s="125"/>
      <c r="F26" s="297"/>
      <c r="G26" s="125"/>
    </row>
    <row r="27" spans="1:7">
      <c r="A27" s="354"/>
      <c r="B27" s="355"/>
      <c r="C27" s="360" t="s">
        <v>487</v>
      </c>
      <c r="D27" s="138">
        <v>73137.14</v>
      </c>
      <c r="E27" s="442"/>
      <c r="F27" s="138">
        <v>91421.43</v>
      </c>
      <c r="G27" s="442"/>
    </row>
    <row r="28" spans="1:7">
      <c r="A28" s="354"/>
      <c r="B28" s="355"/>
      <c r="C28" s="360" t="s">
        <v>488</v>
      </c>
      <c r="D28" s="138">
        <v>40491.43</v>
      </c>
      <c r="E28" s="442"/>
      <c r="F28" s="138">
        <v>50614.29</v>
      </c>
      <c r="G28" s="442"/>
    </row>
    <row r="29" spans="1:7">
      <c r="A29" s="354"/>
      <c r="B29" s="355"/>
      <c r="C29" s="360" t="s">
        <v>229</v>
      </c>
      <c r="D29" s="138">
        <v>54345.59</v>
      </c>
      <c r="E29" s="442"/>
      <c r="F29" s="138">
        <v>65786.759999999995</v>
      </c>
      <c r="G29" s="442"/>
    </row>
    <row r="30" spans="1:7">
      <c r="A30" s="354"/>
      <c r="B30" s="355"/>
      <c r="C30" s="360" t="s">
        <v>230</v>
      </c>
      <c r="D30" s="138">
        <v>78100</v>
      </c>
      <c r="E30" s="442"/>
      <c r="F30" s="138">
        <v>93720</v>
      </c>
      <c r="G30" s="442"/>
    </row>
    <row r="31" spans="1:7">
      <c r="A31" s="354"/>
      <c r="B31" s="355"/>
      <c r="C31" s="360" t="s">
        <v>546</v>
      </c>
      <c r="D31" s="139">
        <v>140920</v>
      </c>
      <c r="E31" s="442">
        <f>SUM(D26:D31)</f>
        <v>386994.16000000003</v>
      </c>
      <c r="F31" s="139">
        <v>0</v>
      </c>
      <c r="G31" s="442">
        <f>SUM(F26:F31)</f>
        <v>301542.48</v>
      </c>
    </row>
    <row r="32" spans="1:7">
      <c r="A32" s="354"/>
      <c r="B32" s="355"/>
      <c r="C32" s="357"/>
      <c r="D32" s="297"/>
      <c r="E32" s="442"/>
      <c r="F32" s="297"/>
      <c r="G32" s="442"/>
    </row>
    <row r="33" spans="1:7">
      <c r="A33" s="806" t="s">
        <v>165</v>
      </c>
      <c r="B33" s="807"/>
      <c r="C33" s="807"/>
      <c r="D33" s="427"/>
      <c r="E33" s="176">
        <f>SUM(E9:E32)</f>
        <v>624081</v>
      </c>
      <c r="F33" s="427"/>
      <c r="G33" s="176">
        <f>SUM(G9:G32)</f>
        <v>558227.47</v>
      </c>
    </row>
    <row r="34" spans="1:7">
      <c r="A34" s="354"/>
      <c r="B34" s="358"/>
      <c r="C34" s="337"/>
      <c r="D34" s="138"/>
      <c r="E34" s="177"/>
      <c r="F34" s="138"/>
      <c r="G34" s="177"/>
    </row>
    <row r="35" spans="1:7" ht="12.75" hidden="1" customHeight="1">
      <c r="A35" s="354"/>
      <c r="B35" s="362"/>
      <c r="C35" s="363"/>
      <c r="D35" s="184"/>
      <c r="E35" s="189"/>
      <c r="F35" s="184"/>
      <c r="G35" s="189"/>
    </row>
    <row r="36" spans="1:7" ht="12.75" hidden="1" customHeight="1">
      <c r="A36" s="354"/>
      <c r="B36" s="358"/>
      <c r="C36" s="357" t="s">
        <v>166</v>
      </c>
      <c r="D36" s="297"/>
      <c r="E36" s="125">
        <v>0</v>
      </c>
      <c r="F36" s="297"/>
      <c r="G36" s="125">
        <v>0</v>
      </c>
    </row>
    <row r="37" spans="1:7" ht="12.75" hidden="1" customHeight="1">
      <c r="A37" s="354"/>
      <c r="B37" s="358"/>
      <c r="C37" s="357" t="s">
        <v>167</v>
      </c>
      <c r="D37" s="297"/>
      <c r="E37" s="125"/>
      <c r="F37" s="297"/>
      <c r="G37" s="125"/>
    </row>
    <row r="38" spans="1:7" ht="12.75" hidden="1" customHeight="1">
      <c r="A38" s="354"/>
      <c r="B38" s="358"/>
      <c r="C38" s="357" t="s">
        <v>168</v>
      </c>
      <c r="D38" s="297"/>
      <c r="E38" s="125">
        <v>0</v>
      </c>
      <c r="F38" s="297"/>
      <c r="G38" s="125">
        <v>0</v>
      </c>
    </row>
    <row r="39" spans="1:7" ht="12.75" hidden="1" customHeight="1">
      <c r="A39" s="354"/>
      <c r="B39" s="358"/>
      <c r="C39" s="357" t="s">
        <v>167</v>
      </c>
      <c r="D39" s="297"/>
      <c r="E39" s="125"/>
      <c r="F39" s="297"/>
      <c r="G39" s="125"/>
    </row>
    <row r="40" spans="1:7" ht="12.75" hidden="1" customHeight="1">
      <c r="A40" s="354"/>
      <c r="B40" s="358"/>
      <c r="C40" s="357" t="s">
        <v>169</v>
      </c>
      <c r="D40" s="297"/>
      <c r="E40" s="125">
        <v>0</v>
      </c>
      <c r="F40" s="297"/>
      <c r="G40" s="125">
        <v>0</v>
      </c>
    </row>
    <row r="41" spans="1:7" ht="12.75" hidden="1" customHeight="1">
      <c r="A41" s="354"/>
      <c r="B41" s="358"/>
      <c r="C41" s="357" t="s">
        <v>167</v>
      </c>
      <c r="D41" s="297"/>
      <c r="E41" s="125"/>
      <c r="F41" s="297"/>
      <c r="G41" s="125"/>
    </row>
    <row r="42" spans="1:7" ht="12.75" hidden="1" customHeight="1">
      <c r="A42" s="354"/>
      <c r="B42" s="358"/>
      <c r="C42" s="357" t="s">
        <v>170</v>
      </c>
      <c r="D42" s="297"/>
      <c r="E42" s="125">
        <v>0</v>
      </c>
      <c r="F42" s="297"/>
      <c r="G42" s="125">
        <v>0</v>
      </c>
    </row>
    <row r="43" spans="1:7" ht="12.75" hidden="1" customHeight="1">
      <c r="A43" s="354"/>
      <c r="B43" s="358"/>
      <c r="C43" s="357" t="s">
        <v>167</v>
      </c>
      <c r="D43" s="297"/>
      <c r="E43" s="125"/>
      <c r="F43" s="297"/>
      <c r="G43" s="125"/>
    </row>
    <row r="44" spans="1:7" ht="12.75" hidden="1" customHeight="1">
      <c r="A44" s="354"/>
      <c r="B44" s="358"/>
      <c r="C44" s="357" t="s">
        <v>171</v>
      </c>
      <c r="D44" s="297"/>
      <c r="E44" s="125">
        <v>0</v>
      </c>
      <c r="F44" s="297"/>
      <c r="G44" s="125">
        <v>0</v>
      </c>
    </row>
    <row r="45" spans="1:7" ht="12.75" hidden="1" customHeight="1">
      <c r="A45" s="354"/>
      <c r="B45" s="358"/>
      <c r="C45" s="357" t="s">
        <v>167</v>
      </c>
      <c r="D45" s="297"/>
      <c r="E45" s="125"/>
      <c r="F45" s="297"/>
      <c r="G45" s="125"/>
    </row>
    <row r="46" spans="1:7" ht="12.75" hidden="1" customHeight="1">
      <c r="A46" s="354"/>
      <c r="B46" s="358"/>
      <c r="C46" s="357" t="s">
        <v>172</v>
      </c>
      <c r="D46" s="297"/>
      <c r="E46" s="125">
        <v>0</v>
      </c>
      <c r="F46" s="297"/>
      <c r="G46" s="125">
        <v>0</v>
      </c>
    </row>
    <row r="47" spans="1:7" ht="12.75" hidden="1" customHeight="1">
      <c r="A47" s="354"/>
      <c r="B47" s="358"/>
      <c r="C47" s="357" t="s">
        <v>167</v>
      </c>
      <c r="D47" s="297"/>
      <c r="E47" s="125"/>
      <c r="F47" s="297"/>
      <c r="G47" s="125"/>
    </row>
    <row r="48" spans="1:7" ht="12.75" hidden="1" customHeight="1">
      <c r="A48" s="354"/>
      <c r="B48" s="358"/>
      <c r="C48" s="357" t="s">
        <v>173</v>
      </c>
      <c r="D48" s="297"/>
      <c r="E48" s="125">
        <v>0</v>
      </c>
      <c r="F48" s="297"/>
      <c r="G48" s="125">
        <v>0</v>
      </c>
    </row>
    <row r="49" spans="1:7" ht="12.75" hidden="1" customHeight="1">
      <c r="A49" s="354"/>
      <c r="B49" s="358"/>
      <c r="C49" s="357" t="s">
        <v>167</v>
      </c>
      <c r="D49" s="297"/>
      <c r="E49" s="125"/>
      <c r="F49" s="297"/>
      <c r="G49" s="125"/>
    </row>
    <row r="50" spans="1:7" ht="12.75" hidden="1" customHeight="1">
      <c r="A50" s="354"/>
      <c r="B50" s="358"/>
      <c r="C50" s="357" t="s">
        <v>174</v>
      </c>
      <c r="D50" s="297"/>
      <c r="E50" s="125">
        <v>0</v>
      </c>
      <c r="F50" s="297"/>
      <c r="G50" s="125">
        <v>0</v>
      </c>
    </row>
    <row r="51" spans="1:7" ht="12.75" hidden="1" customHeight="1">
      <c r="A51" s="354"/>
      <c r="B51" s="358"/>
      <c r="C51" s="357" t="s">
        <v>167</v>
      </c>
      <c r="D51" s="297"/>
      <c r="E51" s="125"/>
      <c r="F51" s="297"/>
      <c r="G51" s="125"/>
    </row>
    <row r="52" spans="1:7" ht="12.75" hidden="1" customHeight="1">
      <c r="A52" s="354"/>
      <c r="B52" s="358"/>
      <c r="C52" s="357" t="s">
        <v>176</v>
      </c>
      <c r="D52" s="297"/>
      <c r="E52" s="125">
        <v>0</v>
      </c>
      <c r="F52" s="297"/>
      <c r="G52" s="125">
        <v>0</v>
      </c>
    </row>
    <row r="53" spans="1:7" ht="12.75" hidden="1" customHeight="1">
      <c r="A53" s="354"/>
      <c r="B53" s="358"/>
      <c r="C53" s="357" t="s">
        <v>167</v>
      </c>
      <c r="D53" s="297"/>
      <c r="E53" s="125"/>
      <c r="F53" s="297"/>
      <c r="G53" s="125"/>
    </row>
    <row r="54" spans="1:7" ht="12.75" hidden="1" customHeight="1">
      <c r="A54" s="354"/>
      <c r="B54" s="358"/>
      <c r="C54" s="357" t="s">
        <v>178</v>
      </c>
      <c r="D54" s="297"/>
      <c r="E54" s="125">
        <v>0</v>
      </c>
      <c r="F54" s="297"/>
      <c r="G54" s="125">
        <v>0</v>
      </c>
    </row>
    <row r="55" spans="1:7" ht="12.75" hidden="1" customHeight="1">
      <c r="A55" s="354"/>
      <c r="B55" s="358"/>
      <c r="C55" s="357" t="s">
        <v>167</v>
      </c>
      <c r="D55" s="297"/>
      <c r="E55" s="125"/>
      <c r="F55" s="297"/>
      <c r="G55" s="125"/>
    </row>
    <row r="56" spans="1:7" ht="12.75" hidden="1" customHeight="1">
      <c r="A56" s="354"/>
      <c r="B56" s="358"/>
      <c r="C56" s="357" t="s">
        <v>180</v>
      </c>
      <c r="D56" s="297"/>
      <c r="E56" s="125">
        <v>0</v>
      </c>
      <c r="F56" s="297"/>
      <c r="G56" s="125">
        <v>0</v>
      </c>
    </row>
    <row r="57" spans="1:7" ht="12.75" hidden="1" customHeight="1">
      <c r="A57" s="354"/>
      <c r="B57" s="358"/>
      <c r="C57" s="357" t="s">
        <v>167</v>
      </c>
      <c r="D57" s="297"/>
      <c r="E57" s="125"/>
      <c r="F57" s="297"/>
      <c r="G57" s="125"/>
    </row>
    <row r="58" spans="1:7" ht="12.75" hidden="1" customHeight="1">
      <c r="A58" s="354"/>
      <c r="B58" s="358"/>
      <c r="C58" s="357" t="s">
        <v>182</v>
      </c>
      <c r="D58" s="297"/>
      <c r="E58" s="125">
        <v>0</v>
      </c>
      <c r="F58" s="297"/>
      <c r="G58" s="125">
        <v>0</v>
      </c>
    </row>
    <row r="59" spans="1:7" ht="12.75" hidden="1" customHeight="1">
      <c r="A59" s="354"/>
      <c r="B59" s="358"/>
      <c r="C59" s="357" t="s">
        <v>167</v>
      </c>
      <c r="D59" s="297"/>
      <c r="E59" s="125"/>
      <c r="F59" s="297"/>
      <c r="G59" s="125"/>
    </row>
    <row r="60" spans="1:7" ht="12.75" hidden="1" customHeight="1">
      <c r="A60" s="354"/>
      <c r="B60" s="358"/>
      <c r="C60" s="357" t="s">
        <v>184</v>
      </c>
      <c r="D60" s="297"/>
      <c r="E60" s="125">
        <v>0</v>
      </c>
      <c r="F60" s="297"/>
      <c r="G60" s="125">
        <v>0</v>
      </c>
    </row>
    <row r="61" spans="1:7" ht="12.75" hidden="1" customHeight="1">
      <c r="A61" s="354"/>
      <c r="B61" s="358"/>
      <c r="C61" s="357" t="s">
        <v>167</v>
      </c>
      <c r="D61" s="297"/>
      <c r="E61" s="125"/>
      <c r="F61" s="297"/>
      <c r="G61" s="125"/>
    </row>
    <row r="62" spans="1:7" ht="12.75" hidden="1" customHeight="1">
      <c r="A62" s="354"/>
      <c r="B62" s="358"/>
      <c r="C62" s="357" t="s">
        <v>186</v>
      </c>
      <c r="D62" s="297"/>
      <c r="E62" s="125">
        <v>0</v>
      </c>
      <c r="F62" s="297"/>
      <c r="G62" s="125">
        <v>0</v>
      </c>
    </row>
    <row r="63" spans="1:7" ht="12.75" hidden="1" customHeight="1">
      <c r="A63" s="354"/>
      <c r="B63" s="358"/>
      <c r="C63" s="357" t="s">
        <v>167</v>
      </c>
      <c r="D63" s="297"/>
      <c r="E63" s="125"/>
      <c r="F63" s="297"/>
      <c r="G63" s="125"/>
    </row>
    <row r="64" spans="1:7" ht="12.75" hidden="1" customHeight="1">
      <c r="A64" s="354"/>
      <c r="B64" s="358"/>
      <c r="C64" s="357" t="s">
        <v>188</v>
      </c>
      <c r="D64" s="297"/>
      <c r="E64" s="125">
        <v>0</v>
      </c>
      <c r="F64" s="297"/>
      <c r="G64" s="125">
        <v>0</v>
      </c>
    </row>
    <row r="65" spans="1:7" ht="12.75" hidden="1" customHeight="1">
      <c r="A65" s="354"/>
      <c r="B65" s="358"/>
      <c r="C65" s="357" t="s">
        <v>167</v>
      </c>
      <c r="D65" s="297"/>
      <c r="E65" s="125"/>
      <c r="F65" s="297"/>
      <c r="G65" s="125"/>
    </row>
    <row r="66" spans="1:7" ht="12.75" hidden="1" customHeight="1">
      <c r="A66" s="354"/>
      <c r="B66" s="358"/>
      <c r="C66" s="357" t="s">
        <v>190</v>
      </c>
      <c r="D66" s="297"/>
      <c r="E66" s="125">
        <v>0</v>
      </c>
      <c r="F66" s="297"/>
      <c r="G66" s="125">
        <v>0</v>
      </c>
    </row>
    <row r="67" spans="1:7" ht="12.75" hidden="1" customHeight="1">
      <c r="A67" s="354"/>
      <c r="B67" s="358"/>
      <c r="C67" s="357" t="s">
        <v>167</v>
      </c>
      <c r="D67" s="297"/>
      <c r="E67" s="125"/>
      <c r="F67" s="297"/>
      <c r="G67" s="125"/>
    </row>
    <row r="68" spans="1:7" ht="12.75" hidden="1" customHeight="1">
      <c r="A68" s="354"/>
      <c r="B68" s="358"/>
      <c r="C68" s="357" t="s">
        <v>192</v>
      </c>
      <c r="D68" s="297"/>
      <c r="E68" s="125">
        <v>0</v>
      </c>
      <c r="F68" s="297"/>
      <c r="G68" s="125">
        <v>0</v>
      </c>
    </row>
    <row r="69" spans="1:7" ht="12.75" hidden="1" customHeight="1">
      <c r="A69" s="354"/>
      <c r="B69" s="358"/>
      <c r="C69" s="357" t="s">
        <v>167</v>
      </c>
      <c r="D69" s="297"/>
      <c r="E69" s="125"/>
      <c r="F69" s="297"/>
      <c r="G69" s="125"/>
    </row>
    <row r="70" spans="1:7" ht="12.75" hidden="1" customHeight="1">
      <c r="A70" s="354"/>
      <c r="B70" s="358"/>
      <c r="C70" s="357" t="s">
        <v>194</v>
      </c>
      <c r="D70" s="297"/>
      <c r="E70" s="125">
        <v>0</v>
      </c>
      <c r="F70" s="297"/>
      <c r="G70" s="125">
        <v>0</v>
      </c>
    </row>
    <row r="71" spans="1:7" ht="12.75" hidden="1" customHeight="1">
      <c r="A71" s="354"/>
      <c r="B71" s="358"/>
      <c r="C71" s="357" t="s">
        <v>167</v>
      </c>
      <c r="D71" s="297"/>
      <c r="E71" s="125"/>
      <c r="F71" s="297"/>
      <c r="G71" s="125"/>
    </row>
    <row r="72" spans="1:7" ht="12.75" hidden="1" customHeight="1">
      <c r="A72" s="354"/>
      <c r="B72" s="358"/>
      <c r="C72" s="357" t="s">
        <v>196</v>
      </c>
      <c r="D72" s="297"/>
      <c r="E72" s="125">
        <v>0</v>
      </c>
      <c r="F72" s="297"/>
      <c r="G72" s="125">
        <v>0</v>
      </c>
    </row>
    <row r="73" spans="1:7" ht="12.75" hidden="1" customHeight="1">
      <c r="A73" s="354"/>
      <c r="B73" s="358"/>
      <c r="C73" s="357" t="s">
        <v>167</v>
      </c>
      <c r="D73" s="297"/>
      <c r="E73" s="125"/>
      <c r="F73" s="297"/>
      <c r="G73" s="125"/>
    </row>
    <row r="74" spans="1:7" ht="12.75" hidden="1" customHeight="1">
      <c r="A74" s="354"/>
      <c r="B74" s="358"/>
      <c r="C74" s="357" t="s">
        <v>198</v>
      </c>
      <c r="D74" s="297"/>
      <c r="E74" s="125">
        <v>0</v>
      </c>
      <c r="F74" s="297"/>
      <c r="G74" s="125">
        <v>0</v>
      </c>
    </row>
    <row r="75" spans="1:7" ht="12.75" hidden="1" customHeight="1">
      <c r="A75" s="354"/>
      <c r="B75" s="364"/>
      <c r="C75" s="357" t="s">
        <v>167</v>
      </c>
      <c r="D75" s="297"/>
      <c r="E75" s="125"/>
      <c r="F75" s="297"/>
      <c r="G75" s="125"/>
    </row>
    <row r="76" spans="1:7" ht="12.75" hidden="1" customHeight="1">
      <c r="A76" s="354"/>
      <c r="B76" s="358"/>
      <c r="C76" s="357" t="s">
        <v>199</v>
      </c>
      <c r="D76" s="297"/>
      <c r="E76" s="125">
        <v>0</v>
      </c>
      <c r="F76" s="297"/>
      <c r="G76" s="125">
        <v>0</v>
      </c>
    </row>
    <row r="77" spans="1:7" ht="12.75" hidden="1" customHeight="1">
      <c r="A77" s="354"/>
      <c r="B77" s="364"/>
      <c r="C77" s="357" t="s">
        <v>167</v>
      </c>
      <c r="D77" s="297"/>
      <c r="E77" s="125"/>
      <c r="F77" s="297"/>
      <c r="G77" s="125"/>
    </row>
    <row r="78" spans="1:7" ht="12.75" hidden="1" customHeight="1">
      <c r="A78" s="354"/>
      <c r="B78" s="358"/>
      <c r="C78" s="357" t="s">
        <v>200</v>
      </c>
      <c r="D78" s="297"/>
      <c r="E78" s="125">
        <v>0</v>
      </c>
      <c r="F78" s="297"/>
      <c r="G78" s="125">
        <v>0</v>
      </c>
    </row>
    <row r="79" spans="1:7" ht="12.75" hidden="1" customHeight="1">
      <c r="A79" s="354"/>
      <c r="B79" s="364"/>
      <c r="C79" s="357" t="s">
        <v>167</v>
      </c>
      <c r="D79" s="297"/>
      <c r="E79" s="125"/>
      <c r="F79" s="297"/>
      <c r="G79" s="125"/>
    </row>
    <row r="80" spans="1:7" ht="12.75" hidden="1" customHeight="1">
      <c r="A80" s="354"/>
      <c r="B80" s="358"/>
      <c r="C80" s="365" t="s">
        <v>165</v>
      </c>
      <c r="D80" s="428"/>
      <c r="E80" s="177">
        <f>SUM(E36:E78)</f>
        <v>0</v>
      </c>
      <c r="F80" s="428"/>
      <c r="G80" s="177">
        <f>SUM(G36:G78)</f>
        <v>0</v>
      </c>
    </row>
    <row r="81" spans="1:10">
      <c r="A81" s="351" t="s">
        <v>412</v>
      </c>
      <c r="B81" s="352" t="s">
        <v>570</v>
      </c>
      <c r="C81" s="358"/>
      <c r="D81" s="138"/>
      <c r="E81" s="442"/>
      <c r="F81" s="138"/>
      <c r="G81" s="125"/>
      <c r="J81" s="345"/>
    </row>
    <row r="82" spans="1:10">
      <c r="A82" s="354"/>
      <c r="B82" s="355" t="s">
        <v>151</v>
      </c>
      <c r="C82" s="357" t="s">
        <v>202</v>
      </c>
      <c r="D82" s="297"/>
      <c r="E82" s="442">
        <v>366192.12</v>
      </c>
      <c r="F82" s="297"/>
      <c r="G82" s="442">
        <v>400566.74</v>
      </c>
    </row>
    <row r="83" spans="1:10">
      <c r="A83" s="354"/>
      <c r="B83" s="355"/>
      <c r="C83" s="356" t="s">
        <v>436</v>
      </c>
      <c r="D83" s="297"/>
      <c r="E83" s="125"/>
      <c r="F83" s="297"/>
      <c r="G83" s="125"/>
    </row>
    <row r="84" spans="1:10">
      <c r="A84" s="354"/>
      <c r="B84" s="355" t="s">
        <v>19</v>
      </c>
      <c r="C84" s="357" t="s">
        <v>204</v>
      </c>
      <c r="D84" s="297"/>
      <c r="E84" s="442">
        <v>415061.71</v>
      </c>
      <c r="F84" s="297"/>
      <c r="G84" s="442">
        <v>438671.26</v>
      </c>
    </row>
    <row r="85" spans="1:10">
      <c r="A85" s="354"/>
      <c r="B85" s="355"/>
      <c r="C85" s="356" t="s">
        <v>436</v>
      </c>
      <c r="D85" s="297"/>
      <c r="E85" s="125"/>
      <c r="F85" s="297"/>
      <c r="G85" s="125"/>
    </row>
    <row r="86" spans="1:10">
      <c r="A86" s="354"/>
      <c r="B86" s="355" t="s">
        <v>21</v>
      </c>
      <c r="C86" s="357" t="s">
        <v>437</v>
      </c>
      <c r="D86" s="138"/>
      <c r="E86" s="125">
        <v>7074.84</v>
      </c>
      <c r="F86" s="138"/>
      <c r="G86" s="125">
        <v>9433.1299999999992</v>
      </c>
    </row>
    <row r="87" spans="1:10" hidden="1">
      <c r="A87" s="354"/>
      <c r="B87" s="355"/>
      <c r="C87" s="486" t="s">
        <v>368</v>
      </c>
      <c r="D87" s="138"/>
      <c r="E87" s="125"/>
      <c r="F87" s="138"/>
      <c r="G87" s="125"/>
    </row>
    <row r="88" spans="1:10" hidden="1">
      <c r="A88" s="354"/>
      <c r="B88" s="355"/>
      <c r="C88" s="366" t="s">
        <v>205</v>
      </c>
      <c r="D88" s="138"/>
      <c r="E88" s="125"/>
      <c r="F88" s="138"/>
    </row>
    <row r="89" spans="1:10">
      <c r="A89" s="354"/>
      <c r="B89" s="355" t="s">
        <v>156</v>
      </c>
      <c r="C89" s="361" t="s">
        <v>569</v>
      </c>
      <c r="D89" s="297"/>
      <c r="E89" s="125"/>
      <c r="F89" s="297"/>
      <c r="G89" s="125"/>
    </row>
    <row r="90" spans="1:10">
      <c r="A90" s="354"/>
      <c r="B90" s="355"/>
      <c r="C90" s="360" t="s">
        <v>490</v>
      </c>
      <c r="D90" s="297">
        <v>82920.899999999994</v>
      </c>
      <c r="E90" s="125"/>
      <c r="F90" s="297">
        <v>92676.299999999988</v>
      </c>
      <c r="G90" s="442"/>
    </row>
    <row r="91" spans="1:10">
      <c r="A91" s="354"/>
      <c r="B91" s="355"/>
      <c r="C91" s="360" t="s">
        <v>491</v>
      </c>
      <c r="D91" s="297">
        <v>72698.31</v>
      </c>
      <c r="E91" s="125"/>
      <c r="F91" s="297">
        <v>81703</v>
      </c>
      <c r="G91" s="442"/>
    </row>
    <row r="92" spans="1:10">
      <c r="A92" s="354"/>
      <c r="B92" s="355"/>
      <c r="C92" s="360" t="s">
        <v>489</v>
      </c>
      <c r="D92" s="302">
        <v>8144.9</v>
      </c>
      <c r="E92" s="442">
        <f>SUM(D90:D92)</f>
        <v>163764.10999999999</v>
      </c>
      <c r="F92" s="302">
        <v>8623.1</v>
      </c>
      <c r="G92" s="442">
        <f>SUM(F90:F92)</f>
        <v>183002.4</v>
      </c>
    </row>
    <row r="93" spans="1:10">
      <c r="A93" s="354"/>
      <c r="B93" s="355"/>
      <c r="C93" s="357"/>
      <c r="D93" s="297"/>
      <c r="E93" s="442"/>
      <c r="F93" s="297"/>
      <c r="G93" s="442"/>
    </row>
    <row r="94" spans="1:10">
      <c r="A94" s="806" t="s">
        <v>165</v>
      </c>
      <c r="B94" s="807"/>
      <c r="C94" s="807"/>
      <c r="D94" s="427"/>
      <c r="E94" s="126">
        <f>SUM(E34:E93)</f>
        <v>952092.78</v>
      </c>
      <c r="F94" s="427"/>
      <c r="G94" s="126">
        <f>SUM(G34:G93)</f>
        <v>1031673.53</v>
      </c>
    </row>
    <row r="95" spans="1:10" ht="13.5" thickBot="1">
      <c r="A95" s="803" t="s">
        <v>441</v>
      </c>
      <c r="B95" s="804"/>
      <c r="C95" s="804"/>
      <c r="D95" s="573"/>
      <c r="E95" s="144">
        <f>SUM(E94,E33)</f>
        <v>1576173.78</v>
      </c>
      <c r="F95" s="506"/>
      <c r="G95" s="144">
        <f>SUM(G94,G33)</f>
        <v>1589901</v>
      </c>
    </row>
    <row r="96" spans="1:10">
      <c r="J96" s="34"/>
    </row>
    <row r="97" spans="1:7" ht="15">
      <c r="A97" s="811"/>
      <c r="B97" s="811"/>
      <c r="C97" s="811"/>
      <c r="F97" s="815" t="s">
        <v>556</v>
      </c>
      <c r="G97" s="815"/>
    </row>
    <row r="98" spans="1:7" ht="15.75">
      <c r="A98" s="814" t="s">
        <v>396</v>
      </c>
      <c r="B98" s="814"/>
      <c r="C98" s="814"/>
      <c r="D98" s="814"/>
      <c r="E98" s="814"/>
      <c r="F98" s="814"/>
      <c r="G98" s="814"/>
    </row>
    <row r="99" spans="1:7" ht="13.5" thickBot="1">
      <c r="A99" s="349"/>
      <c r="B99" s="350"/>
      <c r="C99" s="350"/>
      <c r="F99" s="749" t="s">
        <v>575</v>
      </c>
      <c r="G99" s="750"/>
    </row>
    <row r="100" spans="1:7" ht="15.75" thickBot="1">
      <c r="A100" s="812" t="s">
        <v>95</v>
      </c>
      <c r="B100" s="813"/>
      <c r="C100" s="816"/>
      <c r="D100" s="817" t="s">
        <v>532</v>
      </c>
      <c r="E100" s="748"/>
      <c r="F100" s="817" t="s">
        <v>508</v>
      </c>
      <c r="G100" s="748"/>
    </row>
    <row r="101" spans="1:7">
      <c r="A101" s="331"/>
      <c r="B101" s="337"/>
      <c r="C101" s="338"/>
      <c r="D101" s="131"/>
      <c r="E101" s="125"/>
      <c r="F101" s="131"/>
      <c r="G101" s="125"/>
    </row>
    <row r="102" spans="1:7">
      <c r="A102" s="331"/>
      <c r="B102" s="337"/>
      <c r="C102" s="344" t="s">
        <v>206</v>
      </c>
      <c r="D102" s="131"/>
      <c r="E102" s="125">
        <v>72184.399999999994</v>
      </c>
      <c r="F102" s="131"/>
      <c r="G102" s="125">
        <v>67523.839999999997</v>
      </c>
    </row>
    <row r="103" spans="1:7">
      <c r="A103" s="331"/>
      <c r="B103" s="337"/>
      <c r="C103" s="338"/>
      <c r="D103" s="131"/>
      <c r="E103" s="125"/>
      <c r="F103" s="131"/>
      <c r="G103" s="125"/>
    </row>
    <row r="104" spans="1:7" ht="13.5" thickBot="1">
      <c r="A104" s="803" t="s">
        <v>441</v>
      </c>
      <c r="B104" s="804"/>
      <c r="C104" s="805"/>
      <c r="D104" s="429"/>
      <c r="E104" s="144">
        <f>SUM(E102:E103)</f>
        <v>72184.399999999994</v>
      </c>
      <c r="F104" s="429"/>
      <c r="G104" s="144">
        <f>SUM(G102:G103)</f>
        <v>67523.839999999997</v>
      </c>
    </row>
  </sheetData>
  <mergeCells count="21">
    <mergeCell ref="A98:G98"/>
    <mergeCell ref="F99:G99"/>
    <mergeCell ref="A100:C100"/>
    <mergeCell ref="D100:E100"/>
    <mergeCell ref="F100:G100"/>
    <mergeCell ref="A104:C104"/>
    <mergeCell ref="A94:C94"/>
    <mergeCell ref="A1:G1"/>
    <mergeCell ref="A2:G2"/>
    <mergeCell ref="A95:C95"/>
    <mergeCell ref="A33:C33"/>
    <mergeCell ref="A3:G3"/>
    <mergeCell ref="D8:E8"/>
    <mergeCell ref="F8:G8"/>
    <mergeCell ref="A5:C5"/>
    <mergeCell ref="A8:C8"/>
    <mergeCell ref="A6:G6"/>
    <mergeCell ref="F7:G7"/>
    <mergeCell ref="F5:G5"/>
    <mergeCell ref="A97:C97"/>
    <mergeCell ref="F97:G97"/>
  </mergeCells>
  <printOptions horizontalCentered="1"/>
  <pageMargins left="0.7" right="0.7" top="0.75" bottom="0.75" header="0.3" footer="0.3"/>
  <pageSetup paperSize="9" scale="70" fitToHeight="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FFC000"/>
    <pageSetUpPr fitToPage="1"/>
  </sheetPr>
  <dimension ref="A1:H63"/>
  <sheetViews>
    <sheetView view="pageBreakPreview" topLeftCell="A9" zoomScaleSheetLayoutView="100" workbookViewId="0">
      <selection activeCell="C12" sqref="C12"/>
    </sheetView>
  </sheetViews>
  <sheetFormatPr defaultColWidth="9.140625" defaultRowHeight="12.75"/>
  <cols>
    <col min="1" max="1" width="3" style="23" customWidth="1"/>
    <col min="2" max="2" width="45.42578125" style="23" customWidth="1"/>
    <col min="3" max="6" width="16.7109375" style="23" customWidth="1"/>
    <col min="7" max="7" width="9.140625" style="23"/>
    <col min="8" max="8" width="10.85546875" style="23" bestFit="1" customWidth="1"/>
    <col min="9" max="16384" width="9.140625" style="23"/>
  </cols>
  <sheetData>
    <row r="1" spans="1:8" ht="15.75">
      <c r="A1" s="671" t="s">
        <v>411</v>
      </c>
      <c r="B1" s="671"/>
      <c r="C1" s="671"/>
      <c r="D1" s="671"/>
      <c r="E1" s="671"/>
      <c r="F1" s="671"/>
    </row>
    <row r="2" spans="1:8" ht="15">
      <c r="A2" s="672" t="s">
        <v>9</v>
      </c>
      <c r="B2" s="672"/>
      <c r="C2" s="672"/>
      <c r="D2" s="672"/>
      <c r="E2" s="672"/>
      <c r="F2" s="672"/>
    </row>
    <row r="3" spans="1:8">
      <c r="A3" s="640" t="s">
        <v>474</v>
      </c>
      <c r="B3" s="640"/>
      <c r="C3" s="640"/>
      <c r="D3" s="640"/>
      <c r="E3" s="640"/>
      <c r="F3" s="640"/>
    </row>
    <row r="4" spans="1:8" ht="15">
      <c r="A4" s="85"/>
      <c r="B4" s="86"/>
      <c r="C4" s="88"/>
      <c r="D4" s="88"/>
      <c r="E4" s="87"/>
      <c r="F4" s="88"/>
    </row>
    <row r="5" spans="1:8" s="33" customFormat="1" ht="15">
      <c r="A5" s="158"/>
      <c r="B5" s="130"/>
      <c r="C5" s="130"/>
      <c r="D5" s="130"/>
      <c r="E5" s="777" t="s">
        <v>209</v>
      </c>
      <c r="F5" s="777"/>
    </row>
    <row r="6" spans="1:8" ht="15.75">
      <c r="A6" s="786" t="s">
        <v>383</v>
      </c>
      <c r="B6" s="786"/>
      <c r="C6" s="786"/>
      <c r="D6" s="786"/>
      <c r="E6" s="786"/>
      <c r="F6" s="786"/>
    </row>
    <row r="7" spans="1:8" ht="13.5" thickBot="1">
      <c r="A7" s="169"/>
      <c r="B7" s="169"/>
      <c r="C7" s="41"/>
      <c r="D7" s="41"/>
      <c r="E7" s="749" t="s">
        <v>575</v>
      </c>
      <c r="F7" s="750"/>
    </row>
    <row r="8" spans="1:8" s="33" customFormat="1" ht="15.75" thickBot="1">
      <c r="A8" s="751" t="s">
        <v>4</v>
      </c>
      <c r="B8" s="753"/>
      <c r="C8" s="747" t="s">
        <v>532</v>
      </c>
      <c r="D8" s="748"/>
      <c r="E8" s="747" t="s">
        <v>508</v>
      </c>
      <c r="F8" s="748"/>
    </row>
    <row r="9" spans="1:8">
      <c r="A9" s="165"/>
      <c r="B9" s="166"/>
      <c r="C9" s="136"/>
      <c r="D9" s="166"/>
      <c r="E9" s="136"/>
      <c r="F9" s="166"/>
    </row>
    <row r="10" spans="1:8">
      <c r="A10" s="182"/>
      <c r="B10" s="125" t="s">
        <v>374</v>
      </c>
      <c r="C10" s="138">
        <v>862244.06</v>
      </c>
      <c r="D10" s="125"/>
      <c r="E10" s="138">
        <v>882889.58</v>
      </c>
      <c r="F10" s="125"/>
    </row>
    <row r="11" spans="1:8">
      <c r="A11" s="138"/>
      <c r="B11" s="125" t="s">
        <v>375</v>
      </c>
      <c r="C11" s="139">
        <v>132005.35</v>
      </c>
      <c r="D11" s="125">
        <f>SUM(C10:C11)</f>
        <v>994249.41</v>
      </c>
      <c r="E11" s="139">
        <v>120774.69</v>
      </c>
      <c r="F11" s="125">
        <f>SUM(E10:E11)</f>
        <v>1003664.27</v>
      </c>
      <c r="H11" s="95"/>
    </row>
    <row r="12" spans="1:8">
      <c r="A12" s="182"/>
      <c r="B12" s="125"/>
      <c r="C12" s="138"/>
      <c r="D12" s="125"/>
      <c r="E12" s="138"/>
      <c r="F12" s="125"/>
    </row>
    <row r="13" spans="1:8" ht="13.5" thickBot="1">
      <c r="A13" s="821" t="s">
        <v>128</v>
      </c>
      <c r="B13" s="822"/>
      <c r="C13" s="145"/>
      <c r="D13" s="144">
        <f>SUM(D11)</f>
        <v>994249.41</v>
      </c>
      <c r="E13" s="145"/>
      <c r="F13" s="144">
        <f>SUM(F11)</f>
        <v>1003664.27</v>
      </c>
    </row>
    <row r="14" spans="1:8">
      <c r="A14" s="169"/>
      <c r="B14" s="41"/>
      <c r="C14" s="41"/>
      <c r="D14" s="41"/>
      <c r="E14" s="41"/>
      <c r="F14" s="41"/>
    </row>
    <row r="15" spans="1:8">
      <c r="A15" s="169"/>
      <c r="B15" s="41"/>
      <c r="C15" s="41"/>
      <c r="D15" s="41"/>
      <c r="E15" s="41"/>
      <c r="F15" s="41"/>
    </row>
    <row r="16" spans="1:8" s="33" customFormat="1" ht="15">
      <c r="A16" s="178"/>
      <c r="B16" s="179"/>
      <c r="C16" s="179"/>
      <c r="D16" s="179"/>
      <c r="E16" s="777" t="s">
        <v>210</v>
      </c>
      <c r="F16" s="777"/>
    </row>
    <row r="17" spans="1:6" ht="15.75">
      <c r="A17" s="754" t="s">
        <v>397</v>
      </c>
      <c r="B17" s="754"/>
      <c r="C17" s="754"/>
      <c r="D17" s="754"/>
      <c r="E17" s="754"/>
      <c r="F17" s="754"/>
    </row>
    <row r="18" spans="1:6" ht="13.5" thickBot="1">
      <c r="A18" s="180"/>
      <c r="B18" s="180"/>
      <c r="C18" s="180"/>
      <c r="D18" s="180"/>
      <c r="E18" s="749" t="s">
        <v>575</v>
      </c>
      <c r="F18" s="750"/>
    </row>
    <row r="19" spans="1:6" s="33" customFormat="1" ht="15.75" thickBot="1">
      <c r="A19" s="751" t="s">
        <v>4</v>
      </c>
      <c r="B19" s="753"/>
      <c r="C19" s="747" t="s">
        <v>532</v>
      </c>
      <c r="D19" s="748"/>
      <c r="E19" s="747" t="s">
        <v>508</v>
      </c>
      <c r="F19" s="748"/>
    </row>
    <row r="20" spans="1:6">
      <c r="A20" s="183"/>
      <c r="B20" s="186"/>
      <c r="C20" s="514"/>
      <c r="D20" s="512"/>
      <c r="E20" s="487"/>
      <c r="F20" s="125"/>
    </row>
    <row r="21" spans="1:6">
      <c r="A21" s="138"/>
      <c r="B21" s="125" t="s">
        <v>443</v>
      </c>
      <c r="C21" s="138"/>
      <c r="D21" s="125">
        <v>226151.67</v>
      </c>
      <c r="E21" s="131"/>
      <c r="F21" s="125">
        <v>166282.71000000002</v>
      </c>
    </row>
    <row r="22" spans="1:6" ht="14.25" customHeight="1">
      <c r="A22" s="138"/>
      <c r="B22" s="137" t="s">
        <v>211</v>
      </c>
      <c r="C22" s="159"/>
      <c r="D22" s="125">
        <v>6732.68</v>
      </c>
      <c r="F22" s="125">
        <v>6942.31</v>
      </c>
    </row>
    <row r="23" spans="1:6" ht="14.25" hidden="1" customHeight="1">
      <c r="A23" s="138"/>
      <c r="B23" s="162" t="s">
        <v>98</v>
      </c>
      <c r="C23" s="139"/>
      <c r="D23" s="125">
        <v>0</v>
      </c>
      <c r="E23" s="140">
        <v>0</v>
      </c>
      <c r="F23" s="125">
        <v>0</v>
      </c>
    </row>
    <row r="24" spans="1:6">
      <c r="A24" s="138"/>
      <c r="B24" s="137" t="s">
        <v>212</v>
      </c>
      <c r="C24" s="138"/>
      <c r="D24" s="125">
        <v>93628.12</v>
      </c>
      <c r="E24" s="131"/>
      <c r="F24" s="125">
        <v>162395.21</v>
      </c>
    </row>
    <row r="25" spans="1:6">
      <c r="A25" s="138"/>
      <c r="B25" s="137" t="s">
        <v>213</v>
      </c>
      <c r="C25" s="138"/>
      <c r="D25" s="125">
        <v>4953.3</v>
      </c>
      <c r="E25" s="131"/>
      <c r="F25" s="125">
        <v>29451.759999999998</v>
      </c>
    </row>
    <row r="26" spans="1:6" ht="14.25" customHeight="1">
      <c r="A26" s="138"/>
      <c r="B26" s="137" t="s">
        <v>214</v>
      </c>
      <c r="C26" s="138"/>
      <c r="D26" s="125">
        <v>69875.850000000006</v>
      </c>
      <c r="E26" s="131"/>
      <c r="F26" s="125">
        <v>66847.88</v>
      </c>
    </row>
    <row r="27" spans="1:6" ht="14.25" hidden="1" customHeight="1">
      <c r="A27" s="138"/>
      <c r="B27" s="162" t="s">
        <v>98</v>
      </c>
      <c r="C27" s="139"/>
      <c r="D27" s="125">
        <v>0</v>
      </c>
      <c r="E27" s="140">
        <v>0</v>
      </c>
      <c r="F27" s="125">
        <v>0</v>
      </c>
    </row>
    <row r="28" spans="1:6" ht="14.25" customHeight="1">
      <c r="A28" s="138"/>
      <c r="B28" s="137" t="s">
        <v>215</v>
      </c>
      <c r="C28" s="138"/>
      <c r="D28" s="125">
        <v>125546.63</v>
      </c>
      <c r="E28" s="131"/>
      <c r="F28" s="125">
        <v>137534.79999999999</v>
      </c>
    </row>
    <row r="29" spans="1:6" ht="14.25" hidden="1" customHeight="1">
      <c r="A29" s="138"/>
      <c r="B29" s="162" t="s">
        <v>98</v>
      </c>
      <c r="C29" s="139"/>
      <c r="D29" s="125">
        <v>0</v>
      </c>
      <c r="E29" s="140">
        <v>0</v>
      </c>
      <c r="F29" s="125">
        <v>0</v>
      </c>
    </row>
    <row r="30" spans="1:6" ht="14.25" customHeight="1">
      <c r="A30" s="138"/>
      <c r="B30" s="137" t="s">
        <v>216</v>
      </c>
      <c r="C30" s="138"/>
      <c r="D30" s="125">
        <v>277968.71000000002</v>
      </c>
      <c r="E30" s="131"/>
      <c r="F30" s="125">
        <v>231696.66</v>
      </c>
    </row>
    <row r="31" spans="1:6" ht="14.25" hidden="1" customHeight="1">
      <c r="A31" s="138"/>
      <c r="B31" s="162" t="s">
        <v>98</v>
      </c>
      <c r="C31" s="139"/>
      <c r="D31" s="125">
        <v>0</v>
      </c>
      <c r="E31" s="140">
        <v>0</v>
      </c>
      <c r="F31" s="125">
        <v>0</v>
      </c>
    </row>
    <row r="32" spans="1:6">
      <c r="A32" s="138"/>
      <c r="B32" s="125" t="s">
        <v>217</v>
      </c>
      <c r="C32" s="138"/>
      <c r="D32" s="125">
        <v>30916.13</v>
      </c>
      <c r="E32" s="131" t="s">
        <v>218</v>
      </c>
      <c r="F32" s="125">
        <v>29411.24</v>
      </c>
    </row>
    <row r="33" spans="1:8" ht="14.25" customHeight="1">
      <c r="A33" s="138"/>
      <c r="B33" s="137" t="s">
        <v>219</v>
      </c>
      <c r="C33" s="138"/>
      <c r="D33" s="125">
        <v>83227.87</v>
      </c>
      <c r="E33" s="131"/>
      <c r="F33" s="125">
        <v>70244.070000000007</v>
      </c>
    </row>
    <row r="34" spans="1:8" ht="14.25" hidden="1" customHeight="1">
      <c r="A34" s="138"/>
      <c r="B34" s="162" t="s">
        <v>98</v>
      </c>
      <c r="C34" s="139"/>
      <c r="D34" s="125">
        <v>0</v>
      </c>
      <c r="E34" s="140">
        <v>0</v>
      </c>
      <c r="F34" s="125">
        <v>0</v>
      </c>
    </row>
    <row r="35" spans="1:8">
      <c r="A35" s="138"/>
      <c r="B35" s="125" t="s">
        <v>220</v>
      </c>
      <c r="C35" s="138"/>
      <c r="D35" s="125">
        <v>4.7300000000000004</v>
      </c>
      <c r="E35" s="131"/>
      <c r="F35" s="125">
        <v>4.7300000000000004</v>
      </c>
    </row>
    <row r="36" spans="1:8" ht="13.35" hidden="1" customHeight="1">
      <c r="A36" s="138"/>
      <c r="B36" s="125" t="s">
        <v>221</v>
      </c>
      <c r="C36" s="138"/>
      <c r="D36" s="125"/>
      <c r="E36" s="131"/>
      <c r="F36" s="125">
        <v>0</v>
      </c>
    </row>
    <row r="37" spans="1:8">
      <c r="A37" s="138"/>
      <c r="B37" s="177" t="s">
        <v>222</v>
      </c>
      <c r="C37" s="191"/>
      <c r="D37" s="125"/>
      <c r="E37" s="124"/>
      <c r="F37" s="125"/>
    </row>
    <row r="38" spans="1:8">
      <c r="A38" s="138"/>
      <c r="B38" s="187" t="s">
        <v>370</v>
      </c>
      <c r="C38" s="138">
        <v>174931.66</v>
      </c>
      <c r="D38" s="125"/>
      <c r="E38" s="131">
        <v>169023.63</v>
      </c>
      <c r="F38" s="125"/>
    </row>
    <row r="39" spans="1:8">
      <c r="A39" s="138"/>
      <c r="B39" s="162" t="s">
        <v>369</v>
      </c>
      <c r="C39" s="139">
        <v>175668.22</v>
      </c>
      <c r="D39" s="125">
        <f>C38-C39</f>
        <v>-736.55999999999767</v>
      </c>
      <c r="E39" s="140">
        <v>149763.96</v>
      </c>
      <c r="F39" s="125">
        <f>E38-E39</f>
        <v>19259.670000000013</v>
      </c>
    </row>
    <row r="40" spans="1:8">
      <c r="A40" s="138"/>
      <c r="B40" s="125"/>
      <c r="C40" s="138"/>
      <c r="D40" s="125"/>
      <c r="E40" s="131"/>
      <c r="F40" s="125"/>
    </row>
    <row r="41" spans="1:8">
      <c r="A41" s="138"/>
      <c r="B41" s="125" t="s">
        <v>223</v>
      </c>
      <c r="C41" s="138"/>
      <c r="D41" s="125">
        <v>3537.17</v>
      </c>
      <c r="E41" s="131"/>
      <c r="F41" s="125">
        <v>2800.43</v>
      </c>
    </row>
    <row r="42" spans="1:8" hidden="1">
      <c r="A42" s="138"/>
      <c r="B42" s="125" t="s">
        <v>208</v>
      </c>
      <c r="C42" s="138"/>
      <c r="D42" s="125">
        <v>0</v>
      </c>
      <c r="E42" s="131"/>
      <c r="F42" s="125">
        <v>0</v>
      </c>
    </row>
    <row r="43" spans="1:8">
      <c r="A43" s="163"/>
      <c r="B43" s="188"/>
      <c r="C43" s="138"/>
      <c r="D43" s="125"/>
      <c r="E43" s="131"/>
      <c r="F43" s="125"/>
    </row>
    <row r="44" spans="1:8" ht="25.5">
      <c r="A44" s="184"/>
      <c r="B44" s="189" t="s">
        <v>442</v>
      </c>
      <c r="C44" s="192"/>
      <c r="D44" s="125"/>
      <c r="E44" s="181"/>
      <c r="F44" s="125"/>
    </row>
    <row r="45" spans="1:8">
      <c r="A45" s="184"/>
      <c r="B45" s="162" t="s">
        <v>477</v>
      </c>
      <c r="C45" s="138">
        <v>1569.87</v>
      </c>
      <c r="D45" s="125"/>
      <c r="E45" s="131">
        <v>2406.4699999999998</v>
      </c>
      <c r="F45" s="125"/>
    </row>
    <row r="46" spans="1:8">
      <c r="A46" s="185"/>
      <c r="B46" s="162" t="s">
        <v>478</v>
      </c>
      <c r="C46" s="138">
        <v>36560.019999999997</v>
      </c>
      <c r="D46" s="125"/>
      <c r="E46" s="131">
        <v>34285.760000000002</v>
      </c>
      <c r="F46" s="125"/>
    </row>
    <row r="47" spans="1:8">
      <c r="A47" s="185"/>
      <c r="B47" s="187" t="s">
        <v>479</v>
      </c>
      <c r="C47" s="139">
        <v>13515.99</v>
      </c>
      <c r="D47" s="125">
        <f>SUM(C45:C47)</f>
        <v>51645.88</v>
      </c>
      <c r="E47" s="140">
        <v>12109.09</v>
      </c>
      <c r="F47" s="125">
        <f>SUM(E45:E47)</f>
        <v>48801.320000000007</v>
      </c>
      <c r="H47" s="95">
        <f>D47+D50</f>
        <v>89342.22</v>
      </c>
    </row>
    <row r="48" spans="1:8">
      <c r="A48" s="185"/>
      <c r="B48" s="187"/>
      <c r="C48" s="138"/>
      <c r="D48" s="125"/>
      <c r="E48" s="131"/>
      <c r="F48" s="125"/>
    </row>
    <row r="49" spans="1:6">
      <c r="A49" s="185"/>
      <c r="B49" s="187" t="s">
        <v>571</v>
      </c>
      <c r="C49" s="138">
        <v>22260.25</v>
      </c>
      <c r="D49" s="125"/>
      <c r="E49" s="138">
        <v>0</v>
      </c>
      <c r="F49" s="125"/>
    </row>
    <row r="50" spans="1:6">
      <c r="A50" s="185"/>
      <c r="B50" s="187" t="s">
        <v>572</v>
      </c>
      <c r="C50" s="139">
        <v>15436.09</v>
      </c>
      <c r="D50" s="125">
        <f>SUM(C48:C50)</f>
        <v>37696.339999999997</v>
      </c>
      <c r="E50" s="139">
        <v>0</v>
      </c>
      <c r="F50" s="125">
        <f>SUM(E48:E50)</f>
        <v>0</v>
      </c>
    </row>
    <row r="51" spans="1:6">
      <c r="A51" s="185"/>
      <c r="B51" s="187"/>
      <c r="C51" s="138"/>
      <c r="D51" s="125"/>
      <c r="E51" s="131"/>
      <c r="F51" s="125"/>
    </row>
    <row r="52" spans="1:6">
      <c r="A52" s="138"/>
      <c r="B52" s="137" t="s">
        <v>224</v>
      </c>
      <c r="C52" s="138"/>
      <c r="D52" s="125">
        <v>17131.07</v>
      </c>
      <c r="E52" s="131"/>
      <c r="F52" s="125">
        <v>15663.67</v>
      </c>
    </row>
    <row r="53" spans="1:6" ht="13.5" thickBot="1">
      <c r="A53" s="138"/>
      <c r="B53" s="190"/>
      <c r="C53" s="515"/>
      <c r="D53" s="490"/>
      <c r="E53" s="140"/>
      <c r="F53" s="142"/>
    </row>
    <row r="54" spans="1:6" ht="13.5" thickBot="1">
      <c r="A54" s="821" t="s">
        <v>128</v>
      </c>
      <c r="B54" s="822"/>
      <c r="C54" s="513"/>
      <c r="D54" s="294">
        <f>SUM(D21:D52)</f>
        <v>1028279.5899999999</v>
      </c>
      <c r="E54" s="429"/>
      <c r="F54" s="144">
        <f>SUM(F21:F52)</f>
        <v>987336.46000000008</v>
      </c>
    </row>
    <row r="55" spans="1:6">
      <c r="A55" s="819"/>
      <c r="B55" s="820"/>
      <c r="C55" s="820"/>
      <c r="D55" s="820"/>
      <c r="E55" s="820"/>
      <c r="F55" s="820"/>
    </row>
    <row r="56" spans="1:6" s="38" customFormat="1">
      <c r="A56" s="818" t="s">
        <v>519</v>
      </c>
      <c r="B56" s="818"/>
      <c r="C56" s="818"/>
      <c r="D56" s="818"/>
      <c r="E56" s="818"/>
      <c r="F56" s="818"/>
    </row>
    <row r="57" spans="1:6">
      <c r="C57" s="34"/>
      <c r="D57" s="34"/>
      <c r="F57" s="34"/>
    </row>
    <row r="58" spans="1:6">
      <c r="C58" s="34"/>
      <c r="D58" s="34"/>
      <c r="F58" s="34"/>
    </row>
    <row r="59" spans="1:6">
      <c r="F59" s="95"/>
    </row>
    <row r="63" spans="1:6">
      <c r="C63" s="95"/>
      <c r="D63" s="95"/>
      <c r="F63" s="95"/>
    </row>
  </sheetData>
  <mergeCells count="19">
    <mergeCell ref="A1:F1"/>
    <mergeCell ref="A2:F2"/>
    <mergeCell ref="A3:F3"/>
    <mergeCell ref="E5:F5"/>
    <mergeCell ref="E7:F7"/>
    <mergeCell ref="A6:F6"/>
    <mergeCell ref="A56:F56"/>
    <mergeCell ref="A55:F55"/>
    <mergeCell ref="A8:B8"/>
    <mergeCell ref="E8:F8"/>
    <mergeCell ref="A54:B54"/>
    <mergeCell ref="C8:D8"/>
    <mergeCell ref="C19:D19"/>
    <mergeCell ref="A13:B13"/>
    <mergeCell ref="A19:B19"/>
    <mergeCell ref="E19:F19"/>
    <mergeCell ref="E16:F16"/>
    <mergeCell ref="E18:F18"/>
    <mergeCell ref="A17:F17"/>
  </mergeCells>
  <printOptions horizontalCentered="1"/>
  <pageMargins left="0.7" right="0.7" top="0.75" bottom="0.75" header="0.3" footer="0.3"/>
  <pageSetup paperSize="9" scale="77" fitToHeight="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FFC000"/>
    <pageSetUpPr fitToPage="1"/>
  </sheetPr>
  <dimension ref="A1:IH85"/>
  <sheetViews>
    <sheetView view="pageBreakPreview" topLeftCell="A51" zoomScaleSheetLayoutView="100" workbookViewId="0">
      <selection activeCell="E51" sqref="E51"/>
    </sheetView>
  </sheetViews>
  <sheetFormatPr defaultColWidth="9" defaultRowHeight="12.75"/>
  <cols>
    <col min="1" max="1" width="2.42578125" style="197" customWidth="1"/>
    <col min="2" max="2" width="3" style="197" customWidth="1"/>
    <col min="3" max="3" width="46.5703125" style="197" bestFit="1" customWidth="1"/>
    <col min="4" max="5" width="16.28515625" style="10" customWidth="1"/>
    <col min="6" max="6" width="16.28515625" style="197" customWidth="1"/>
    <col min="7" max="7" width="16.28515625" style="10" customWidth="1"/>
    <col min="8" max="240" width="9.140625" style="197" customWidth="1"/>
    <col min="241" max="16384" width="9" style="23"/>
  </cols>
  <sheetData>
    <row r="1" spans="1:240" ht="15.75">
      <c r="A1" s="671" t="s">
        <v>411</v>
      </c>
      <c r="B1" s="671"/>
      <c r="C1" s="671"/>
      <c r="D1" s="671"/>
      <c r="E1" s="671"/>
      <c r="F1" s="671"/>
      <c r="G1" s="671"/>
    </row>
    <row r="2" spans="1:240" ht="15">
      <c r="A2" s="672" t="s">
        <v>9</v>
      </c>
      <c r="B2" s="672"/>
      <c r="C2" s="672"/>
      <c r="D2" s="672"/>
      <c r="E2" s="672"/>
      <c r="F2" s="672"/>
      <c r="G2" s="672"/>
    </row>
    <row r="3" spans="1:240">
      <c r="A3" s="640" t="s">
        <v>474</v>
      </c>
      <c r="B3" s="640"/>
      <c r="C3" s="640"/>
      <c r="D3" s="640"/>
      <c r="E3" s="640"/>
      <c r="F3" s="640"/>
      <c r="G3" s="640"/>
    </row>
    <row r="4" spans="1:240" ht="14.25">
      <c r="A4" s="87"/>
      <c r="B4" s="88"/>
      <c r="C4" s="88"/>
      <c r="F4" s="88"/>
    </row>
    <row r="5" spans="1:240" s="33" customFormat="1" ht="15">
      <c r="A5" s="198"/>
      <c r="B5" s="199"/>
      <c r="C5" s="199"/>
      <c r="D5" s="199"/>
      <c r="E5" s="199"/>
      <c r="F5" s="823" t="s">
        <v>518</v>
      </c>
      <c r="G5" s="823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  <c r="AY5" s="198"/>
      <c r="AZ5" s="198"/>
      <c r="BA5" s="198"/>
      <c r="BB5" s="198"/>
      <c r="BC5" s="198"/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198"/>
      <c r="BO5" s="198"/>
      <c r="BP5" s="198"/>
      <c r="BQ5" s="198"/>
      <c r="BR5" s="198"/>
      <c r="BS5" s="198"/>
      <c r="BT5" s="198"/>
      <c r="BU5" s="198"/>
      <c r="BV5" s="198"/>
      <c r="BW5" s="198"/>
      <c r="BX5" s="198"/>
      <c r="BY5" s="198"/>
      <c r="BZ5" s="198"/>
      <c r="CA5" s="198"/>
      <c r="CB5" s="198"/>
      <c r="CC5" s="198"/>
      <c r="CD5" s="198"/>
      <c r="CE5" s="198"/>
      <c r="CF5" s="198"/>
      <c r="CG5" s="198"/>
      <c r="CH5" s="198"/>
      <c r="CI5" s="198"/>
      <c r="CJ5" s="198"/>
      <c r="CK5" s="198"/>
      <c r="CL5" s="198"/>
      <c r="CM5" s="198"/>
      <c r="CN5" s="198"/>
      <c r="CO5" s="198"/>
      <c r="CP5" s="198"/>
      <c r="CQ5" s="198"/>
      <c r="CR5" s="198"/>
      <c r="CS5" s="198"/>
      <c r="CT5" s="198"/>
      <c r="CU5" s="198"/>
      <c r="CV5" s="198"/>
      <c r="CW5" s="198"/>
      <c r="CX5" s="198"/>
      <c r="CY5" s="198"/>
      <c r="CZ5" s="198"/>
      <c r="DA5" s="198"/>
      <c r="DB5" s="198"/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98"/>
      <c r="DO5" s="198"/>
      <c r="DP5" s="198"/>
      <c r="DQ5" s="198"/>
      <c r="DR5" s="198"/>
      <c r="DS5" s="198"/>
      <c r="DT5" s="198"/>
      <c r="DU5" s="198"/>
      <c r="DV5" s="198"/>
      <c r="DW5" s="198"/>
      <c r="DX5" s="198"/>
      <c r="DY5" s="198"/>
      <c r="DZ5" s="198"/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  <c r="EL5" s="198"/>
      <c r="EM5" s="198"/>
      <c r="EN5" s="198"/>
      <c r="EO5" s="198"/>
      <c r="EP5" s="198"/>
      <c r="EQ5" s="198"/>
      <c r="ER5" s="198"/>
      <c r="ES5" s="198"/>
      <c r="ET5" s="198"/>
      <c r="EU5" s="198"/>
      <c r="EV5" s="198"/>
      <c r="EW5" s="198"/>
      <c r="EX5" s="198"/>
      <c r="EY5" s="198"/>
      <c r="EZ5" s="198"/>
      <c r="FA5" s="198"/>
      <c r="FB5" s="198"/>
      <c r="FC5" s="198"/>
      <c r="FD5" s="198"/>
      <c r="FE5" s="198"/>
      <c r="FF5" s="198"/>
      <c r="FG5" s="198"/>
      <c r="FH5" s="198"/>
      <c r="FI5" s="198"/>
      <c r="FJ5" s="198"/>
      <c r="FK5" s="198"/>
      <c r="FL5" s="198"/>
      <c r="FM5" s="198"/>
      <c r="FN5" s="198"/>
      <c r="FO5" s="198"/>
      <c r="FP5" s="198"/>
      <c r="FQ5" s="198"/>
      <c r="FR5" s="198"/>
      <c r="FS5" s="198"/>
      <c r="FT5" s="198"/>
      <c r="FU5" s="198"/>
      <c r="FV5" s="198"/>
      <c r="FW5" s="198"/>
      <c r="FX5" s="198"/>
      <c r="FY5" s="198"/>
      <c r="FZ5" s="198"/>
      <c r="GA5" s="198"/>
      <c r="GB5" s="198"/>
      <c r="GC5" s="198"/>
      <c r="GD5" s="198"/>
      <c r="GE5" s="198"/>
      <c r="GF5" s="198"/>
      <c r="GG5" s="198"/>
      <c r="GH5" s="198"/>
      <c r="GI5" s="198"/>
      <c r="GJ5" s="198"/>
      <c r="GK5" s="198"/>
      <c r="GL5" s="198"/>
      <c r="GM5" s="198"/>
      <c r="GN5" s="198"/>
      <c r="GO5" s="198"/>
      <c r="GP5" s="198"/>
      <c r="GQ5" s="198"/>
      <c r="GR5" s="198"/>
      <c r="GS5" s="198"/>
      <c r="GT5" s="198"/>
      <c r="GU5" s="198"/>
      <c r="GV5" s="198"/>
      <c r="GW5" s="198"/>
      <c r="GX5" s="198"/>
      <c r="GY5" s="198"/>
      <c r="GZ5" s="198"/>
      <c r="HA5" s="198"/>
      <c r="HB5" s="198"/>
      <c r="HC5" s="198"/>
      <c r="HD5" s="198"/>
      <c r="HE5" s="198"/>
      <c r="HF5" s="198"/>
      <c r="HG5" s="198"/>
      <c r="HH5" s="198"/>
      <c r="HI5" s="198"/>
      <c r="HJ5" s="198"/>
      <c r="HK5" s="198"/>
      <c r="HL5" s="198"/>
      <c r="HM5" s="198"/>
      <c r="HN5" s="198"/>
      <c r="HO5" s="198"/>
      <c r="HP5" s="198"/>
      <c r="HQ5" s="198"/>
      <c r="HR5" s="198"/>
      <c r="HS5" s="198"/>
      <c r="HT5" s="198"/>
      <c r="HU5" s="198"/>
      <c r="HV5" s="198"/>
      <c r="HW5" s="198"/>
      <c r="HX5" s="198"/>
      <c r="HY5" s="198"/>
      <c r="HZ5" s="198"/>
      <c r="IA5" s="198"/>
      <c r="IB5" s="198"/>
      <c r="IC5" s="198"/>
      <c r="ID5" s="198"/>
      <c r="IE5" s="198"/>
      <c r="IF5" s="198"/>
    </row>
    <row r="6" spans="1:240" s="33" customFormat="1" ht="15.75">
      <c r="A6" s="786" t="s">
        <v>444</v>
      </c>
      <c r="B6" s="786"/>
      <c r="C6" s="786"/>
      <c r="D6" s="786"/>
      <c r="E6" s="786"/>
      <c r="F6" s="786"/>
      <c r="G6" s="786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198"/>
      <c r="CJ6" s="198"/>
      <c r="CK6" s="198"/>
      <c r="CL6" s="198"/>
      <c r="CM6" s="198"/>
      <c r="CN6" s="198"/>
      <c r="CO6" s="198"/>
      <c r="CP6" s="198"/>
      <c r="CQ6" s="198"/>
      <c r="CR6" s="198"/>
      <c r="CS6" s="198"/>
      <c r="CT6" s="198"/>
      <c r="CU6" s="198"/>
      <c r="CV6" s="198"/>
      <c r="CW6" s="198"/>
      <c r="CX6" s="198"/>
      <c r="CY6" s="198"/>
      <c r="CZ6" s="198"/>
      <c r="DA6" s="198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98"/>
      <c r="DO6" s="198"/>
      <c r="DP6" s="198"/>
      <c r="DQ6" s="198"/>
      <c r="DR6" s="198"/>
      <c r="DS6" s="198"/>
      <c r="DT6" s="198"/>
      <c r="DU6" s="198"/>
      <c r="DV6" s="198"/>
      <c r="DW6" s="198"/>
      <c r="DX6" s="198"/>
      <c r="DY6" s="198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  <c r="EL6" s="198"/>
      <c r="EM6" s="198"/>
      <c r="EN6" s="198"/>
      <c r="EO6" s="198"/>
      <c r="EP6" s="198"/>
      <c r="EQ6" s="198"/>
      <c r="ER6" s="198"/>
      <c r="ES6" s="198"/>
      <c r="ET6" s="198"/>
      <c r="EU6" s="198"/>
      <c r="EV6" s="198"/>
      <c r="EW6" s="198"/>
      <c r="EX6" s="198"/>
      <c r="EY6" s="198"/>
      <c r="EZ6" s="198"/>
      <c r="FA6" s="198"/>
      <c r="FB6" s="198"/>
      <c r="FC6" s="198"/>
      <c r="FD6" s="198"/>
      <c r="FE6" s="198"/>
      <c r="FF6" s="198"/>
      <c r="FG6" s="198"/>
      <c r="FH6" s="198"/>
      <c r="FI6" s="198"/>
      <c r="FJ6" s="198"/>
      <c r="FK6" s="198"/>
      <c r="FL6" s="198"/>
      <c r="FM6" s="198"/>
      <c r="FN6" s="198"/>
      <c r="FO6" s="198"/>
      <c r="FP6" s="198"/>
      <c r="FQ6" s="198"/>
      <c r="FR6" s="198"/>
      <c r="FS6" s="198"/>
      <c r="FT6" s="198"/>
      <c r="FU6" s="198"/>
      <c r="FV6" s="198"/>
      <c r="FW6" s="198"/>
      <c r="FX6" s="198"/>
      <c r="FY6" s="198"/>
      <c r="FZ6" s="198"/>
      <c r="GA6" s="198"/>
      <c r="GB6" s="198"/>
      <c r="GC6" s="198"/>
      <c r="GD6" s="198"/>
      <c r="GE6" s="198"/>
      <c r="GF6" s="198"/>
      <c r="GG6" s="198"/>
      <c r="GH6" s="198"/>
      <c r="GI6" s="198"/>
      <c r="GJ6" s="198"/>
      <c r="GK6" s="198"/>
      <c r="GL6" s="198"/>
      <c r="GM6" s="198"/>
      <c r="GN6" s="198"/>
      <c r="GO6" s="198"/>
      <c r="GP6" s="198"/>
      <c r="GQ6" s="198"/>
      <c r="GR6" s="198"/>
      <c r="GS6" s="198"/>
      <c r="GT6" s="198"/>
      <c r="GU6" s="198"/>
      <c r="GV6" s="198"/>
      <c r="GW6" s="198"/>
      <c r="GX6" s="198"/>
      <c r="GY6" s="198"/>
      <c r="GZ6" s="198"/>
      <c r="HA6" s="198"/>
      <c r="HB6" s="198"/>
      <c r="HC6" s="198"/>
      <c r="HD6" s="198"/>
      <c r="HE6" s="198"/>
      <c r="HF6" s="198"/>
      <c r="HG6" s="198"/>
      <c r="HH6" s="198"/>
      <c r="HI6" s="198"/>
      <c r="HJ6" s="198"/>
      <c r="HK6" s="198"/>
      <c r="HL6" s="198"/>
      <c r="HM6" s="198"/>
      <c r="HN6" s="198"/>
      <c r="HO6" s="198"/>
      <c r="HP6" s="198"/>
      <c r="HQ6" s="198"/>
      <c r="HR6" s="198"/>
      <c r="HS6" s="198"/>
      <c r="HT6" s="198"/>
      <c r="HU6" s="198"/>
      <c r="HV6" s="198"/>
      <c r="HW6" s="198"/>
      <c r="HX6" s="198"/>
      <c r="HY6" s="198"/>
      <c r="HZ6" s="198"/>
      <c r="IA6" s="198"/>
      <c r="IB6" s="198"/>
      <c r="IC6" s="198"/>
      <c r="ID6" s="198"/>
      <c r="IE6" s="198"/>
      <c r="IF6" s="198"/>
    </row>
    <row r="7" spans="1:240" ht="13.5" thickBot="1">
      <c r="A7" s="174"/>
      <c r="C7" s="175"/>
      <c r="D7" s="175"/>
      <c r="E7" s="175"/>
      <c r="F7" s="749" t="s">
        <v>575</v>
      </c>
      <c r="G7" s="750"/>
    </row>
    <row r="8" spans="1:240" s="33" customFormat="1" ht="15.75" customHeight="1" thickBot="1">
      <c r="A8" s="826" t="s">
        <v>4</v>
      </c>
      <c r="B8" s="827"/>
      <c r="C8" s="828"/>
      <c r="D8" s="747" t="s">
        <v>532</v>
      </c>
      <c r="E8" s="748"/>
      <c r="F8" s="747" t="s">
        <v>508</v>
      </c>
      <c r="G8" s="74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  <c r="BT8" s="198"/>
      <c r="BU8" s="198"/>
      <c r="BV8" s="198"/>
      <c r="BW8" s="198"/>
      <c r="BX8" s="198"/>
      <c r="BY8" s="198"/>
      <c r="BZ8" s="198"/>
      <c r="CA8" s="198"/>
      <c r="CB8" s="198"/>
      <c r="CC8" s="198"/>
      <c r="CD8" s="198"/>
      <c r="CE8" s="198"/>
      <c r="CF8" s="198"/>
      <c r="CG8" s="198"/>
      <c r="CH8" s="198"/>
      <c r="CI8" s="198"/>
      <c r="CJ8" s="198"/>
      <c r="CK8" s="198"/>
      <c r="CL8" s="198"/>
      <c r="CM8" s="198"/>
      <c r="CN8" s="198"/>
      <c r="CO8" s="198"/>
      <c r="CP8" s="198"/>
      <c r="CQ8" s="198"/>
      <c r="CR8" s="198"/>
      <c r="CS8" s="198"/>
      <c r="CT8" s="198"/>
      <c r="CU8" s="198"/>
      <c r="CV8" s="198"/>
      <c r="CW8" s="198"/>
      <c r="CX8" s="198"/>
      <c r="CY8" s="198"/>
      <c r="CZ8" s="198"/>
      <c r="DA8" s="198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98"/>
      <c r="DO8" s="198"/>
      <c r="DP8" s="198"/>
      <c r="DQ8" s="198"/>
      <c r="DR8" s="198"/>
      <c r="DS8" s="198"/>
      <c r="DT8" s="198"/>
      <c r="DU8" s="198"/>
      <c r="DV8" s="198"/>
      <c r="DW8" s="198"/>
      <c r="DX8" s="198"/>
      <c r="DY8" s="198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  <c r="EL8" s="198"/>
      <c r="EM8" s="198"/>
      <c r="EN8" s="198"/>
      <c r="EO8" s="198"/>
      <c r="EP8" s="198"/>
      <c r="EQ8" s="198"/>
      <c r="ER8" s="198"/>
      <c r="ES8" s="198"/>
      <c r="ET8" s="198"/>
      <c r="EU8" s="198"/>
      <c r="EV8" s="198"/>
      <c r="EW8" s="198"/>
      <c r="EX8" s="198"/>
      <c r="EY8" s="198"/>
      <c r="EZ8" s="198"/>
      <c r="FA8" s="198"/>
      <c r="FB8" s="198"/>
      <c r="FC8" s="198"/>
      <c r="FD8" s="198"/>
      <c r="FE8" s="198"/>
      <c r="FF8" s="198"/>
      <c r="FG8" s="198"/>
      <c r="FH8" s="198"/>
      <c r="FI8" s="198"/>
      <c r="FJ8" s="198"/>
      <c r="FK8" s="198"/>
      <c r="FL8" s="198"/>
      <c r="FM8" s="198"/>
      <c r="FN8" s="198"/>
      <c r="FO8" s="198"/>
      <c r="FP8" s="198"/>
      <c r="FQ8" s="198"/>
      <c r="FR8" s="198"/>
      <c r="FS8" s="198"/>
      <c r="FT8" s="198"/>
      <c r="FU8" s="198"/>
      <c r="FV8" s="198"/>
      <c r="FW8" s="198"/>
      <c r="FX8" s="198"/>
      <c r="FY8" s="198"/>
      <c r="FZ8" s="198"/>
      <c r="GA8" s="198"/>
      <c r="GB8" s="198"/>
      <c r="GC8" s="198"/>
      <c r="GD8" s="198"/>
      <c r="GE8" s="198"/>
      <c r="GF8" s="198"/>
      <c r="GG8" s="198"/>
      <c r="GH8" s="198"/>
      <c r="GI8" s="198"/>
      <c r="GJ8" s="198"/>
      <c r="GK8" s="198"/>
      <c r="GL8" s="198"/>
      <c r="GM8" s="198"/>
      <c r="GN8" s="198"/>
      <c r="GO8" s="198"/>
      <c r="GP8" s="198"/>
      <c r="GQ8" s="198"/>
      <c r="GR8" s="198"/>
      <c r="GS8" s="198"/>
      <c r="GT8" s="198"/>
      <c r="GU8" s="198"/>
      <c r="GV8" s="198"/>
      <c r="GW8" s="198"/>
      <c r="GX8" s="198"/>
      <c r="GY8" s="198"/>
      <c r="GZ8" s="198"/>
      <c r="HA8" s="198"/>
      <c r="HB8" s="198"/>
      <c r="HC8" s="198"/>
      <c r="HD8" s="198"/>
      <c r="HE8" s="198"/>
      <c r="HF8" s="198"/>
      <c r="HG8" s="198"/>
      <c r="HH8" s="198"/>
      <c r="HI8" s="198"/>
      <c r="HJ8" s="198"/>
      <c r="HK8" s="198"/>
      <c r="HL8" s="198"/>
      <c r="HM8" s="198"/>
      <c r="HN8" s="198"/>
      <c r="HO8" s="198"/>
      <c r="HP8" s="198"/>
      <c r="HQ8" s="198"/>
      <c r="HR8" s="198"/>
      <c r="HS8" s="198"/>
      <c r="HT8" s="198"/>
      <c r="HU8" s="198"/>
      <c r="HV8" s="198"/>
      <c r="HW8" s="198"/>
      <c r="HX8" s="198"/>
      <c r="HY8" s="198"/>
      <c r="HZ8" s="198"/>
      <c r="IA8" s="198"/>
      <c r="IB8" s="198"/>
      <c r="IC8" s="198"/>
      <c r="ID8" s="198"/>
      <c r="IE8" s="198"/>
      <c r="IF8" s="198"/>
    </row>
    <row r="9" spans="1:240" ht="13.5" hidden="1" thickBot="1">
      <c r="A9" s="200" t="s">
        <v>225</v>
      </c>
      <c r="B9" s="201"/>
      <c r="C9" s="202"/>
      <c r="D9" s="421"/>
      <c r="E9" s="421"/>
      <c r="F9" s="202"/>
      <c r="G9" s="51"/>
    </row>
    <row r="10" spans="1:240" ht="13.5" hidden="1" thickBot="1">
      <c r="A10" s="203" t="s">
        <v>151</v>
      </c>
      <c r="B10" s="204"/>
      <c r="C10" s="205" t="s">
        <v>166</v>
      </c>
      <c r="D10" s="152"/>
      <c r="E10" s="152"/>
      <c r="F10" s="205"/>
      <c r="G10" s="104">
        <v>0</v>
      </c>
    </row>
    <row r="11" spans="1:240" ht="13.5" hidden="1" thickBot="1">
      <c r="A11" s="203"/>
      <c r="B11" s="204"/>
      <c r="C11" s="205" t="s">
        <v>167</v>
      </c>
      <c r="D11" s="141"/>
      <c r="E11" s="141"/>
      <c r="F11" s="205"/>
      <c r="G11" s="101"/>
    </row>
    <row r="12" spans="1:240" ht="13.5" hidden="1" thickBot="1">
      <c r="A12" s="203" t="s">
        <v>19</v>
      </c>
      <c r="B12" s="204"/>
      <c r="C12" s="205" t="s">
        <v>168</v>
      </c>
      <c r="D12" s="152"/>
      <c r="E12" s="152"/>
      <c r="F12" s="205"/>
      <c r="G12" s="104">
        <v>0</v>
      </c>
    </row>
    <row r="13" spans="1:240" ht="13.5" hidden="1" thickBot="1">
      <c r="A13" s="203"/>
      <c r="B13" s="204"/>
      <c r="C13" s="205" t="s">
        <v>167</v>
      </c>
      <c r="D13" s="141"/>
      <c r="E13" s="141"/>
      <c r="F13" s="205"/>
      <c r="G13" s="101"/>
    </row>
    <row r="14" spans="1:240" ht="13.5" hidden="1" thickBot="1">
      <c r="A14" s="203" t="s">
        <v>21</v>
      </c>
      <c r="B14" s="204"/>
      <c r="C14" s="205" t="s">
        <v>169</v>
      </c>
      <c r="D14" s="152"/>
      <c r="E14" s="152"/>
      <c r="F14" s="205"/>
      <c r="G14" s="104">
        <v>0</v>
      </c>
    </row>
    <row r="15" spans="1:240" ht="13.5" hidden="1" thickBot="1">
      <c r="A15" s="203"/>
      <c r="B15" s="204"/>
      <c r="C15" s="205" t="s">
        <v>167</v>
      </c>
      <c r="D15" s="141"/>
      <c r="E15" s="141"/>
      <c r="F15" s="205"/>
      <c r="G15" s="101"/>
    </row>
    <row r="16" spans="1:240" ht="13.5" hidden="1" thickBot="1">
      <c r="A16" s="203" t="s">
        <v>156</v>
      </c>
      <c r="B16" s="204"/>
      <c r="C16" s="205" t="s">
        <v>170</v>
      </c>
      <c r="D16" s="152"/>
      <c r="E16" s="152"/>
      <c r="F16" s="205"/>
      <c r="G16" s="104">
        <v>0</v>
      </c>
    </row>
    <row r="17" spans="1:7" ht="13.5" hidden="1" thickBot="1">
      <c r="A17" s="203"/>
      <c r="B17" s="204"/>
      <c r="C17" s="205" t="s">
        <v>167</v>
      </c>
      <c r="D17" s="141"/>
      <c r="E17" s="141"/>
      <c r="F17" s="205"/>
      <c r="G17" s="101"/>
    </row>
    <row r="18" spans="1:7" ht="13.5" hidden="1" thickBot="1">
      <c r="A18" s="203" t="s">
        <v>159</v>
      </c>
      <c r="B18" s="204"/>
      <c r="C18" s="205" t="s">
        <v>171</v>
      </c>
      <c r="D18" s="152"/>
      <c r="E18" s="152"/>
      <c r="F18" s="205"/>
      <c r="G18" s="104">
        <v>0</v>
      </c>
    </row>
    <row r="19" spans="1:7" ht="13.5" hidden="1" thickBot="1">
      <c r="A19" s="203"/>
      <c r="B19" s="204"/>
      <c r="C19" s="205" t="s">
        <v>167</v>
      </c>
      <c r="D19" s="141"/>
      <c r="E19" s="141"/>
      <c r="F19" s="205"/>
      <c r="G19" s="101"/>
    </row>
    <row r="20" spans="1:7" ht="13.5" hidden="1" thickBot="1">
      <c r="A20" s="203" t="s">
        <v>161</v>
      </c>
      <c r="B20" s="204"/>
      <c r="C20" s="205" t="s">
        <v>172</v>
      </c>
      <c r="D20" s="152"/>
      <c r="E20" s="152"/>
      <c r="F20" s="205"/>
      <c r="G20" s="104">
        <v>0</v>
      </c>
    </row>
    <row r="21" spans="1:7" ht="13.5" hidden="1" thickBot="1">
      <c r="A21" s="203"/>
      <c r="B21" s="204"/>
      <c r="C21" s="205" t="s">
        <v>167</v>
      </c>
      <c r="D21" s="141"/>
      <c r="E21" s="141"/>
      <c r="F21" s="205"/>
      <c r="G21" s="101"/>
    </row>
    <row r="22" spans="1:7" ht="13.5" hidden="1" thickBot="1">
      <c r="A22" s="203" t="s">
        <v>163</v>
      </c>
      <c r="B22" s="204"/>
      <c r="C22" s="205" t="s">
        <v>173</v>
      </c>
      <c r="D22" s="152"/>
      <c r="E22" s="152"/>
      <c r="F22" s="205"/>
      <c r="G22" s="104">
        <v>0</v>
      </c>
    </row>
    <row r="23" spans="1:7" ht="13.5" hidden="1" thickBot="1">
      <c r="A23" s="203"/>
      <c r="B23" s="204"/>
      <c r="C23" s="205" t="s">
        <v>167</v>
      </c>
      <c r="D23" s="141"/>
      <c r="E23" s="141"/>
      <c r="F23" s="205"/>
      <c r="G23" s="101"/>
    </row>
    <row r="24" spans="1:7" ht="13.5" hidden="1" thickBot="1">
      <c r="A24" s="203" t="s">
        <v>175</v>
      </c>
      <c r="B24" s="204"/>
      <c r="C24" s="205" t="s">
        <v>174</v>
      </c>
      <c r="D24" s="152"/>
      <c r="E24" s="152"/>
      <c r="F24" s="205"/>
      <c r="G24" s="104">
        <v>0</v>
      </c>
    </row>
    <row r="25" spans="1:7" ht="13.5" hidden="1" thickBot="1">
      <c r="A25" s="203"/>
      <c r="B25" s="204"/>
      <c r="C25" s="205" t="s">
        <v>167</v>
      </c>
      <c r="D25" s="141"/>
      <c r="E25" s="141"/>
      <c r="F25" s="205"/>
      <c r="G25" s="101"/>
    </row>
    <row r="26" spans="1:7" ht="13.5" hidden="1" thickBot="1">
      <c r="A26" s="203" t="s">
        <v>177</v>
      </c>
      <c r="B26" s="204"/>
      <c r="C26" s="205" t="s">
        <v>176</v>
      </c>
      <c r="D26" s="152"/>
      <c r="E26" s="152"/>
      <c r="F26" s="205"/>
      <c r="G26" s="104">
        <v>0</v>
      </c>
    </row>
    <row r="27" spans="1:7" ht="13.5" hidden="1" thickBot="1">
      <c r="A27" s="203"/>
      <c r="B27" s="204"/>
      <c r="C27" s="205" t="s">
        <v>167</v>
      </c>
      <c r="D27" s="141"/>
      <c r="E27" s="141"/>
      <c r="F27" s="205"/>
      <c r="G27" s="101"/>
    </row>
    <row r="28" spans="1:7" ht="13.5" hidden="1" thickBot="1">
      <c r="A28" s="203" t="s">
        <v>179</v>
      </c>
      <c r="B28" s="204"/>
      <c r="C28" s="205" t="s">
        <v>178</v>
      </c>
      <c r="D28" s="152"/>
      <c r="E28" s="152"/>
      <c r="F28" s="205"/>
      <c r="G28" s="104">
        <v>0</v>
      </c>
    </row>
    <row r="29" spans="1:7" ht="13.5" hidden="1" thickBot="1">
      <c r="A29" s="203"/>
      <c r="B29" s="204"/>
      <c r="C29" s="205" t="s">
        <v>167</v>
      </c>
      <c r="D29" s="141"/>
      <c r="E29" s="141"/>
      <c r="F29" s="205"/>
      <c r="G29" s="101"/>
    </row>
    <row r="30" spans="1:7" ht="13.5" hidden="1" thickBot="1">
      <c r="A30" s="203" t="s">
        <v>181</v>
      </c>
      <c r="B30" s="204"/>
      <c r="C30" s="205" t="s">
        <v>180</v>
      </c>
      <c r="D30" s="152"/>
      <c r="E30" s="152"/>
      <c r="F30" s="205"/>
      <c r="G30" s="104">
        <v>0</v>
      </c>
    </row>
    <row r="31" spans="1:7" ht="13.5" hidden="1" thickBot="1">
      <c r="A31" s="203"/>
      <c r="B31" s="204"/>
      <c r="C31" s="205" t="s">
        <v>167</v>
      </c>
      <c r="D31" s="141"/>
      <c r="E31" s="141"/>
      <c r="F31" s="205"/>
      <c r="G31" s="101"/>
    </row>
    <row r="32" spans="1:7" ht="13.5" hidden="1" thickBot="1">
      <c r="A32" s="203" t="s">
        <v>183</v>
      </c>
      <c r="B32" s="204"/>
      <c r="C32" s="205" t="s">
        <v>182</v>
      </c>
      <c r="D32" s="152"/>
      <c r="E32" s="152"/>
      <c r="F32" s="205"/>
      <c r="G32" s="104">
        <v>0</v>
      </c>
    </row>
    <row r="33" spans="1:7" ht="13.5" hidden="1" thickBot="1">
      <c r="A33" s="203"/>
      <c r="B33" s="204"/>
      <c r="C33" s="205" t="s">
        <v>167</v>
      </c>
      <c r="D33" s="141"/>
      <c r="E33" s="141"/>
      <c r="F33" s="205"/>
      <c r="G33" s="101"/>
    </row>
    <row r="34" spans="1:7" ht="13.5" hidden="1" thickBot="1">
      <c r="A34" s="203" t="s">
        <v>185</v>
      </c>
      <c r="B34" s="204"/>
      <c r="C34" s="205" t="s">
        <v>184</v>
      </c>
      <c r="D34" s="152"/>
      <c r="E34" s="152"/>
      <c r="F34" s="205"/>
      <c r="G34" s="104">
        <v>0</v>
      </c>
    </row>
    <row r="35" spans="1:7" ht="13.5" hidden="1" thickBot="1">
      <c r="A35" s="203"/>
      <c r="B35" s="204"/>
      <c r="C35" s="205" t="s">
        <v>167</v>
      </c>
      <c r="D35" s="141"/>
      <c r="E35" s="141"/>
      <c r="F35" s="205"/>
      <c r="G35" s="101"/>
    </row>
    <row r="36" spans="1:7" ht="13.5" hidden="1" thickBot="1">
      <c r="A36" s="203" t="s">
        <v>187</v>
      </c>
      <c r="B36" s="204"/>
      <c r="C36" s="205" t="s">
        <v>186</v>
      </c>
      <c r="D36" s="152"/>
      <c r="E36" s="152"/>
      <c r="F36" s="205"/>
      <c r="G36" s="104">
        <v>0</v>
      </c>
    </row>
    <row r="37" spans="1:7" ht="13.5" hidden="1" thickBot="1">
      <c r="A37" s="203"/>
      <c r="B37" s="204"/>
      <c r="C37" s="205" t="s">
        <v>167</v>
      </c>
      <c r="D37" s="141"/>
      <c r="E37" s="141"/>
      <c r="F37" s="205"/>
      <c r="G37" s="101"/>
    </row>
    <row r="38" spans="1:7" ht="13.5" hidden="1" thickBot="1">
      <c r="A38" s="203" t="s">
        <v>189</v>
      </c>
      <c r="B38" s="204"/>
      <c r="C38" s="205" t="s">
        <v>188</v>
      </c>
      <c r="D38" s="152"/>
      <c r="E38" s="152"/>
      <c r="F38" s="205"/>
      <c r="G38" s="104">
        <v>0</v>
      </c>
    </row>
    <row r="39" spans="1:7" ht="13.5" hidden="1" thickBot="1">
      <c r="A39" s="203"/>
      <c r="B39" s="204"/>
      <c r="C39" s="205" t="s">
        <v>167</v>
      </c>
      <c r="D39" s="141"/>
      <c r="E39" s="141"/>
      <c r="F39" s="205"/>
      <c r="G39" s="101"/>
    </row>
    <row r="40" spans="1:7" ht="13.5" hidden="1" thickBot="1">
      <c r="A40" s="203" t="s">
        <v>191</v>
      </c>
      <c r="B40" s="204"/>
      <c r="C40" s="205" t="s">
        <v>190</v>
      </c>
      <c r="D40" s="152"/>
      <c r="E40" s="152"/>
      <c r="F40" s="205"/>
      <c r="G40" s="104">
        <v>0</v>
      </c>
    </row>
    <row r="41" spans="1:7" ht="13.5" hidden="1" thickBot="1">
      <c r="A41" s="203"/>
      <c r="B41" s="204"/>
      <c r="C41" s="205" t="s">
        <v>167</v>
      </c>
      <c r="D41" s="141"/>
      <c r="E41" s="141"/>
      <c r="F41" s="205"/>
      <c r="G41" s="101"/>
    </row>
    <row r="42" spans="1:7" ht="13.5" hidden="1" thickBot="1">
      <c r="A42" s="203" t="s">
        <v>193</v>
      </c>
      <c r="B42" s="204"/>
      <c r="C42" s="205" t="s">
        <v>192</v>
      </c>
      <c r="D42" s="152"/>
      <c r="E42" s="152"/>
      <c r="F42" s="205"/>
      <c r="G42" s="104">
        <v>0</v>
      </c>
    </row>
    <row r="43" spans="1:7" ht="13.5" hidden="1" thickBot="1">
      <c r="A43" s="203"/>
      <c r="B43" s="204"/>
      <c r="C43" s="205" t="s">
        <v>167</v>
      </c>
      <c r="D43" s="141"/>
      <c r="E43" s="141"/>
      <c r="F43" s="205"/>
      <c r="G43" s="101"/>
    </row>
    <row r="44" spans="1:7" ht="13.5" hidden="1" thickBot="1">
      <c r="A44" s="203" t="s">
        <v>195</v>
      </c>
      <c r="B44" s="204"/>
      <c r="C44" s="205" t="s">
        <v>194</v>
      </c>
      <c r="D44" s="152"/>
      <c r="E44" s="152"/>
      <c r="F44" s="205"/>
      <c r="G44" s="104">
        <v>0</v>
      </c>
    </row>
    <row r="45" spans="1:7" ht="13.5" hidden="1" thickBot="1">
      <c r="A45" s="203"/>
      <c r="B45" s="204"/>
      <c r="C45" s="205" t="s">
        <v>167</v>
      </c>
      <c r="D45" s="141"/>
      <c r="E45" s="141"/>
      <c r="F45" s="205"/>
      <c r="G45" s="101"/>
    </row>
    <row r="46" spans="1:7" ht="13.5" hidden="1" thickBot="1">
      <c r="A46" s="203" t="s">
        <v>197</v>
      </c>
      <c r="B46" s="204"/>
      <c r="C46" s="205" t="s">
        <v>196</v>
      </c>
      <c r="D46" s="152"/>
      <c r="E46" s="152"/>
      <c r="F46" s="205"/>
      <c r="G46" s="104">
        <v>0</v>
      </c>
    </row>
    <row r="47" spans="1:7" ht="13.5" hidden="1" thickBot="1">
      <c r="A47" s="203"/>
      <c r="B47" s="204"/>
      <c r="C47" s="205" t="s">
        <v>167</v>
      </c>
      <c r="D47" s="141"/>
      <c r="E47" s="141"/>
      <c r="F47" s="205"/>
      <c r="G47" s="101"/>
    </row>
    <row r="48" spans="1:7" ht="13.5" hidden="1" thickBot="1">
      <c r="A48" s="203" t="s">
        <v>226</v>
      </c>
      <c r="B48" s="206"/>
      <c r="C48" s="205" t="s">
        <v>198</v>
      </c>
      <c r="D48" s="152"/>
      <c r="E48" s="152"/>
      <c r="F48" s="205"/>
      <c r="G48" s="104">
        <v>0</v>
      </c>
    </row>
    <row r="49" spans="1:7" ht="13.5" hidden="1" thickBot="1">
      <c r="A49" s="203"/>
      <c r="B49" s="204"/>
      <c r="C49" s="205" t="s">
        <v>167</v>
      </c>
      <c r="D49" s="141"/>
      <c r="E49" s="141"/>
      <c r="F49" s="205"/>
      <c r="G49" s="101"/>
    </row>
    <row r="50" spans="1:7" ht="13.5" hidden="1" thickBot="1">
      <c r="A50" s="208"/>
      <c r="B50" s="207"/>
      <c r="C50" s="209" t="s">
        <v>165</v>
      </c>
      <c r="D50" s="126"/>
      <c r="E50" s="126"/>
      <c r="F50" s="209"/>
      <c r="G50" s="119">
        <f>SUM(G10:G49)</f>
        <v>0</v>
      </c>
    </row>
    <row r="51" spans="1:7">
      <c r="A51" s="200"/>
      <c r="B51" s="201"/>
      <c r="C51" s="207"/>
      <c r="D51" s="519"/>
      <c r="E51" s="512"/>
      <c r="F51" s="519"/>
      <c r="G51" s="512"/>
    </row>
    <row r="52" spans="1:7" hidden="1">
      <c r="A52" s="203" t="s">
        <v>151</v>
      </c>
      <c r="B52" s="204"/>
      <c r="C52" s="206" t="s">
        <v>227</v>
      </c>
      <c r="D52" s="520"/>
      <c r="E52" s="152">
        <v>0</v>
      </c>
      <c r="F52" s="520"/>
      <c r="G52" s="152">
        <v>0</v>
      </c>
    </row>
    <row r="53" spans="1:7" hidden="1">
      <c r="A53" s="200"/>
      <c r="B53" s="201"/>
      <c r="C53" s="516" t="s">
        <v>203</v>
      </c>
      <c r="D53" s="521"/>
      <c r="E53" s="141"/>
      <c r="F53" s="521"/>
      <c r="G53" s="141"/>
    </row>
    <row r="54" spans="1:7">
      <c r="A54" s="200" t="s">
        <v>446</v>
      </c>
      <c r="B54" s="201"/>
      <c r="C54" s="213"/>
      <c r="D54" s="214"/>
      <c r="E54" s="177"/>
      <c r="F54" s="214"/>
      <c r="G54" s="177"/>
    </row>
    <row r="55" spans="1:7" hidden="1">
      <c r="A55" s="203" t="s">
        <v>151</v>
      </c>
      <c r="B55" s="204"/>
      <c r="C55" s="516" t="s">
        <v>228</v>
      </c>
      <c r="D55" s="521"/>
      <c r="E55" s="125">
        <v>0</v>
      </c>
      <c r="F55" s="521"/>
      <c r="G55" s="125">
        <v>0</v>
      </c>
    </row>
    <row r="56" spans="1:7" hidden="1">
      <c r="A56" s="208"/>
      <c r="B56" s="207"/>
      <c r="C56" s="207" t="s">
        <v>153</v>
      </c>
      <c r="D56" s="208"/>
      <c r="E56" s="125"/>
      <c r="F56" s="208"/>
      <c r="G56" s="125"/>
    </row>
    <row r="57" spans="1:7">
      <c r="A57" s="211"/>
      <c r="B57" s="204" t="s">
        <v>151</v>
      </c>
      <c r="C57" s="516" t="s">
        <v>152</v>
      </c>
      <c r="D57" s="521"/>
      <c r="E57" s="125">
        <v>5006.3900000000003</v>
      </c>
      <c r="F57" s="521"/>
      <c r="G57" s="125">
        <v>5006.38</v>
      </c>
    </row>
    <row r="58" spans="1:7">
      <c r="A58" s="211"/>
      <c r="B58" s="204"/>
      <c r="C58" s="207" t="s">
        <v>153</v>
      </c>
      <c r="D58" s="208"/>
      <c r="E58" s="125"/>
      <c r="F58" s="208"/>
      <c r="G58" s="125"/>
    </row>
    <row r="59" spans="1:7" hidden="1">
      <c r="A59" s="211"/>
      <c r="B59" s="212"/>
      <c r="C59" s="206" t="s">
        <v>154</v>
      </c>
      <c r="D59" s="520"/>
      <c r="E59" s="125">
        <v>0</v>
      </c>
      <c r="F59" s="520"/>
      <c r="G59" s="125">
        <v>0</v>
      </c>
    </row>
    <row r="60" spans="1:7" hidden="1">
      <c r="A60" s="211"/>
      <c r="B60" s="207"/>
      <c r="C60" s="207" t="s">
        <v>153</v>
      </c>
      <c r="D60" s="208"/>
      <c r="E60" s="125"/>
      <c r="F60" s="208"/>
      <c r="G60" s="125"/>
    </row>
    <row r="61" spans="1:7">
      <c r="A61" s="211"/>
      <c r="B61" s="204" t="s">
        <v>19</v>
      </c>
      <c r="C61" s="206" t="s">
        <v>155</v>
      </c>
      <c r="D61" s="520"/>
      <c r="E61" s="125">
        <v>3137.35</v>
      </c>
      <c r="F61" s="520"/>
      <c r="G61" s="125">
        <v>2972.71</v>
      </c>
    </row>
    <row r="62" spans="1:7">
      <c r="A62" s="211"/>
      <c r="B62" s="207"/>
      <c r="C62" s="207" t="s">
        <v>153</v>
      </c>
      <c r="D62" s="208"/>
      <c r="E62" s="125"/>
      <c r="F62" s="208"/>
      <c r="G62" s="125"/>
    </row>
    <row r="63" spans="1:7">
      <c r="A63" s="211"/>
      <c r="B63" s="204" t="s">
        <v>21</v>
      </c>
      <c r="C63" s="206" t="s">
        <v>162</v>
      </c>
      <c r="D63" s="208"/>
      <c r="E63" s="125">
        <v>1373.32</v>
      </c>
      <c r="F63" s="208"/>
      <c r="G63" s="125">
        <v>1320.73</v>
      </c>
    </row>
    <row r="64" spans="1:7">
      <c r="A64" s="211"/>
      <c r="B64" s="207"/>
      <c r="C64" s="207" t="s">
        <v>153</v>
      </c>
      <c r="D64" s="208"/>
      <c r="E64" s="125"/>
      <c r="F64" s="208"/>
      <c r="G64" s="125"/>
    </row>
    <row r="65" spans="1:242">
      <c r="A65" s="211"/>
      <c r="B65" s="207" t="s">
        <v>156</v>
      </c>
      <c r="C65" s="207" t="s">
        <v>164</v>
      </c>
      <c r="D65" s="138"/>
      <c r="E65" s="125"/>
      <c r="F65" s="138"/>
      <c r="G65" s="125"/>
    </row>
    <row r="66" spans="1:242">
      <c r="A66" s="211"/>
      <c r="B66" s="207"/>
      <c r="C66" s="517" t="s">
        <v>229</v>
      </c>
      <c r="D66" s="138">
        <v>11441.18</v>
      </c>
      <c r="E66" s="125"/>
      <c r="F66" s="138">
        <v>11441.18</v>
      </c>
      <c r="G66" s="125"/>
    </row>
    <row r="67" spans="1:242">
      <c r="A67" s="211"/>
      <c r="B67" s="207"/>
      <c r="C67" s="517" t="s">
        <v>230</v>
      </c>
      <c r="D67" s="138">
        <v>15620</v>
      </c>
      <c r="E67" s="125"/>
      <c r="F67" s="138">
        <v>15620</v>
      </c>
      <c r="G67" s="125"/>
    </row>
    <row r="68" spans="1:242">
      <c r="A68" s="211"/>
      <c r="B68" s="207"/>
      <c r="C68" s="517" t="s">
        <v>487</v>
      </c>
      <c r="D68" s="138">
        <v>18284.280000000002</v>
      </c>
      <c r="E68" s="125"/>
      <c r="F68" s="138">
        <v>18284.280000000002</v>
      </c>
      <c r="G68" s="125"/>
    </row>
    <row r="69" spans="1:242">
      <c r="A69" s="211"/>
      <c r="B69" s="207"/>
      <c r="C69" s="517" t="s">
        <v>488</v>
      </c>
      <c r="D69" s="139">
        <v>10122.86</v>
      </c>
      <c r="E69" s="125">
        <f>SUM(D65:D69)</f>
        <v>55468.320000000007</v>
      </c>
      <c r="F69" s="139">
        <v>10122.86</v>
      </c>
      <c r="G69" s="125">
        <f>SUM(F65:F69)</f>
        <v>55468.320000000007</v>
      </c>
    </row>
    <row r="70" spans="1:242">
      <c r="A70" s="211"/>
      <c r="B70" s="204"/>
      <c r="C70" s="206"/>
      <c r="D70" s="520"/>
      <c r="E70" s="125"/>
      <c r="F70" s="520"/>
      <c r="G70" s="125"/>
    </row>
    <row r="71" spans="1:242">
      <c r="A71" s="829" t="s">
        <v>165</v>
      </c>
      <c r="B71" s="830"/>
      <c r="C71" s="830"/>
      <c r="D71" s="568"/>
      <c r="E71" s="488">
        <f>SUM(E51:E70)</f>
        <v>64985.380000000005</v>
      </c>
      <c r="F71" s="559"/>
      <c r="G71" s="488">
        <f>SUM(G51:G70)</f>
        <v>64768.140000000007</v>
      </c>
    </row>
    <row r="72" spans="1:242">
      <c r="A72" s="200"/>
      <c r="B72" s="201"/>
      <c r="C72" s="206"/>
      <c r="D72" s="520"/>
      <c r="E72" s="141"/>
      <c r="F72" s="520"/>
      <c r="G72" s="141"/>
    </row>
    <row r="73" spans="1:242">
      <c r="A73" s="200" t="s">
        <v>447</v>
      </c>
      <c r="B73" s="201"/>
      <c r="C73" s="206"/>
      <c r="D73" s="520"/>
      <c r="E73" s="125"/>
      <c r="F73" s="520"/>
      <c r="G73" s="141"/>
    </row>
    <row r="74" spans="1:242">
      <c r="A74" s="200"/>
      <c r="B74" s="201" t="s">
        <v>448</v>
      </c>
      <c r="C74" s="206"/>
      <c r="D74" s="520"/>
      <c r="E74" s="141"/>
      <c r="F74" s="520"/>
      <c r="G74" s="141"/>
    </row>
    <row r="75" spans="1:242">
      <c r="A75" s="211"/>
      <c r="B75" s="204" t="s">
        <v>151</v>
      </c>
      <c r="C75" s="206" t="s">
        <v>202</v>
      </c>
      <c r="D75" s="520"/>
      <c r="E75" s="125">
        <v>75429.53</v>
      </c>
      <c r="F75" s="520"/>
      <c r="G75" s="125">
        <v>40900.18</v>
      </c>
    </row>
    <row r="76" spans="1:242">
      <c r="A76" s="211"/>
      <c r="B76" s="204"/>
      <c r="C76" s="206" t="s">
        <v>436</v>
      </c>
      <c r="D76" s="520"/>
      <c r="E76" s="177"/>
      <c r="F76" s="520"/>
      <c r="G76" s="177"/>
    </row>
    <row r="77" spans="1:242">
      <c r="A77" s="211"/>
      <c r="B77" s="204" t="s">
        <v>19</v>
      </c>
      <c r="C77" s="206" t="s">
        <v>204</v>
      </c>
      <c r="D77" s="520"/>
      <c r="E77" s="125">
        <v>65319.33</v>
      </c>
      <c r="F77" s="520"/>
      <c r="G77" s="125">
        <v>50756.15</v>
      </c>
    </row>
    <row r="78" spans="1:242">
      <c r="A78" s="203"/>
      <c r="B78" s="204"/>
      <c r="C78" s="206" t="s">
        <v>436</v>
      </c>
      <c r="D78" s="520"/>
      <c r="E78" s="141"/>
      <c r="F78" s="520"/>
      <c r="G78" s="141"/>
    </row>
    <row r="79" spans="1:242">
      <c r="A79" s="203"/>
      <c r="B79" s="204"/>
      <c r="C79" s="206" t="s">
        <v>437</v>
      </c>
      <c r="D79" s="520"/>
      <c r="E79" s="125">
        <v>1179.1400000000001</v>
      </c>
      <c r="F79" s="520"/>
      <c r="G79" s="125">
        <v>0</v>
      </c>
    </row>
    <row r="80" spans="1:242">
      <c r="A80" s="203"/>
      <c r="B80" s="204" t="s">
        <v>21</v>
      </c>
      <c r="C80" s="207" t="s">
        <v>164</v>
      </c>
      <c r="D80" s="208"/>
      <c r="E80" s="141"/>
      <c r="F80" s="208"/>
      <c r="G80" s="141"/>
      <c r="H80" s="210"/>
      <c r="IG80" s="197"/>
      <c r="IH80" s="197"/>
    </row>
    <row r="81" spans="1:242">
      <c r="A81" s="203"/>
      <c r="B81" s="204"/>
      <c r="C81" s="517" t="s">
        <v>489</v>
      </c>
      <c r="D81" s="523"/>
      <c r="E81" s="125">
        <v>19238.29</v>
      </c>
      <c r="F81" s="523"/>
      <c r="G81" s="125">
        <v>9858.24</v>
      </c>
      <c r="H81" s="210"/>
      <c r="IG81" s="197"/>
      <c r="IH81" s="197"/>
    </row>
    <row r="82" spans="1:242">
      <c r="A82" s="203"/>
      <c r="B82" s="204"/>
      <c r="C82" s="206"/>
      <c r="D82" s="520"/>
      <c r="E82" s="141"/>
      <c r="F82" s="520"/>
      <c r="G82" s="141"/>
    </row>
    <row r="83" spans="1:242">
      <c r="A83" s="829" t="s">
        <v>165</v>
      </c>
      <c r="B83" s="830"/>
      <c r="C83" s="830"/>
      <c r="D83" s="568"/>
      <c r="E83" s="488">
        <f>+SUM(E73:E82)</f>
        <v>161166.29</v>
      </c>
      <c r="F83" s="559"/>
      <c r="G83" s="488">
        <f>+SUM(G73:G82)</f>
        <v>101514.57</v>
      </c>
    </row>
    <row r="84" spans="1:242" hidden="1">
      <c r="A84" s="214"/>
      <c r="B84" s="213"/>
      <c r="C84" s="518" t="s">
        <v>104</v>
      </c>
      <c r="D84" s="522"/>
      <c r="E84" s="177">
        <f>SUM(E50,E83)</f>
        <v>161166.29</v>
      </c>
      <c r="F84" s="522"/>
      <c r="G84" s="177">
        <f>SUM(G50,G83)</f>
        <v>101514.57</v>
      </c>
    </row>
    <row r="85" spans="1:242" ht="13.5" thickBot="1">
      <c r="A85" s="824" t="s">
        <v>445</v>
      </c>
      <c r="B85" s="825"/>
      <c r="C85" s="825"/>
      <c r="D85" s="524"/>
      <c r="E85" s="294">
        <f>E71+E83</f>
        <v>226151.67</v>
      </c>
      <c r="F85" s="524"/>
      <c r="G85" s="294">
        <f>G71+G83</f>
        <v>166282.71000000002</v>
      </c>
    </row>
  </sheetData>
  <mergeCells count="12">
    <mergeCell ref="F8:G8"/>
    <mergeCell ref="D8:E8"/>
    <mergeCell ref="A85:C85"/>
    <mergeCell ref="A8:C8"/>
    <mergeCell ref="A71:C71"/>
    <mergeCell ref="A83:C83"/>
    <mergeCell ref="F5:G5"/>
    <mergeCell ref="F7:G7"/>
    <mergeCell ref="A1:G1"/>
    <mergeCell ref="A2:G2"/>
    <mergeCell ref="A3:G3"/>
    <mergeCell ref="A6:G6"/>
  </mergeCells>
  <pageMargins left="0.7" right="0.7" top="0.75" bottom="0.75" header="0.3" footer="0.3"/>
  <pageSetup paperSize="9" scale="76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FFC000"/>
    <pageSetUpPr fitToPage="1"/>
  </sheetPr>
  <dimension ref="A1:J133"/>
  <sheetViews>
    <sheetView view="pageBreakPreview" topLeftCell="A10" zoomScale="85" zoomScaleSheetLayoutView="85" workbookViewId="0">
      <selection activeCell="D10" sqref="D10"/>
    </sheetView>
  </sheetViews>
  <sheetFormatPr defaultColWidth="9.140625" defaultRowHeight="12.75"/>
  <cols>
    <col min="1" max="1" width="2.85546875" style="7" customWidth="1"/>
    <col min="2" max="2" width="2.42578125" style="23" customWidth="1"/>
    <col min="3" max="3" width="36.42578125" style="23" customWidth="1"/>
    <col min="4" max="5" width="16.7109375" style="10" customWidth="1"/>
    <col min="6" max="7" width="16.7109375" style="23" customWidth="1"/>
    <col min="8" max="8" width="9.140625" style="23"/>
    <col min="9" max="10" width="9.28515625" style="146" bestFit="1" customWidth="1"/>
    <col min="11" max="11" width="17.28515625" style="23" bestFit="1" customWidth="1"/>
    <col min="12" max="13" width="16.42578125" style="23" bestFit="1" customWidth="1"/>
    <col min="14" max="14" width="18.140625" style="23" bestFit="1" customWidth="1"/>
    <col min="15" max="15" width="19.140625" style="23" bestFit="1" customWidth="1"/>
    <col min="16" max="16" width="16.42578125" style="23" bestFit="1" customWidth="1"/>
    <col min="17" max="17" width="18.140625" style="23" bestFit="1" customWidth="1"/>
    <col min="18" max="18" width="18.42578125" style="23" bestFit="1" customWidth="1"/>
    <col min="19" max="20" width="18.140625" style="23" bestFit="1" customWidth="1"/>
    <col min="21" max="16384" width="9.140625" style="23"/>
  </cols>
  <sheetData>
    <row r="1" spans="1:10" ht="15.75">
      <c r="A1" s="671" t="s">
        <v>411</v>
      </c>
      <c r="B1" s="671"/>
      <c r="C1" s="671"/>
      <c r="D1" s="671"/>
      <c r="E1" s="671"/>
      <c r="F1" s="671"/>
      <c r="G1" s="671"/>
    </row>
    <row r="2" spans="1:10" ht="15">
      <c r="A2" s="672" t="s">
        <v>9</v>
      </c>
      <c r="B2" s="672"/>
      <c r="C2" s="672"/>
      <c r="D2" s="672"/>
      <c r="E2" s="672"/>
      <c r="F2" s="672"/>
      <c r="G2" s="672"/>
    </row>
    <row r="3" spans="1:10">
      <c r="A3" s="640" t="s">
        <v>474</v>
      </c>
      <c r="B3" s="640"/>
      <c r="C3" s="640"/>
      <c r="D3" s="640"/>
      <c r="E3" s="640"/>
      <c r="F3" s="640"/>
      <c r="G3" s="640"/>
    </row>
    <row r="4" spans="1:10">
      <c r="A4" s="455"/>
      <c r="B4" s="455"/>
      <c r="C4" s="455"/>
      <c r="D4" s="555"/>
      <c r="E4" s="555"/>
      <c r="F4" s="455"/>
      <c r="G4" s="455"/>
    </row>
    <row r="5" spans="1:10" s="33" customFormat="1" ht="15">
      <c r="A5" s="215"/>
      <c r="B5" s="26"/>
      <c r="C5" s="26"/>
      <c r="D5" s="414"/>
      <c r="E5" s="414"/>
      <c r="F5" s="835" t="s">
        <v>523</v>
      </c>
      <c r="G5" s="835"/>
      <c r="I5" s="129"/>
      <c r="J5" s="129"/>
    </row>
    <row r="6" spans="1:10" ht="15" customHeight="1">
      <c r="A6" s="834" t="s">
        <v>231</v>
      </c>
      <c r="B6" s="834"/>
      <c r="C6" s="834"/>
      <c r="D6" s="834"/>
      <c r="E6" s="834"/>
      <c r="F6" s="834"/>
      <c r="G6" s="834"/>
    </row>
    <row r="7" spans="1:10" ht="15" customHeight="1" thickBot="1">
      <c r="A7" s="4"/>
      <c r="B7" s="4"/>
      <c r="C7" s="4"/>
      <c r="D7" s="489"/>
      <c r="E7" s="489"/>
      <c r="F7" s="749" t="s">
        <v>575</v>
      </c>
      <c r="G7" s="750"/>
    </row>
    <row r="8" spans="1:10" s="33" customFormat="1" ht="15.75" thickBot="1">
      <c r="A8" s="837" t="s">
        <v>4</v>
      </c>
      <c r="B8" s="838"/>
      <c r="C8" s="839"/>
      <c r="D8" s="747" t="s">
        <v>532</v>
      </c>
      <c r="E8" s="748"/>
      <c r="F8" s="747" t="s">
        <v>508</v>
      </c>
      <c r="G8" s="748"/>
    </row>
    <row r="9" spans="1:10">
      <c r="A9" s="464"/>
      <c r="B9" s="455"/>
      <c r="C9" s="195"/>
      <c r="D9" s="196"/>
      <c r="E9" s="194"/>
      <c r="F9" s="196"/>
      <c r="G9" s="194"/>
    </row>
    <row r="10" spans="1:10">
      <c r="A10" s="216" t="s">
        <v>449</v>
      </c>
      <c r="B10" s="38"/>
      <c r="C10" s="217"/>
      <c r="D10" s="563"/>
      <c r="E10" s="195"/>
      <c r="F10" s="464"/>
      <c r="G10" s="195"/>
    </row>
    <row r="11" spans="1:10">
      <c r="A11" s="159"/>
      <c r="B11" s="38" t="s">
        <v>232</v>
      </c>
      <c r="C11" s="217"/>
      <c r="D11" s="138"/>
      <c r="E11" s="125">
        <v>372.82</v>
      </c>
      <c r="F11" s="138"/>
      <c r="G11" s="125">
        <v>761.54</v>
      </c>
    </row>
    <row r="12" spans="1:10" hidden="1">
      <c r="A12" s="159"/>
      <c r="C12" s="38" t="s">
        <v>98</v>
      </c>
      <c r="D12" s="139">
        <v>0</v>
      </c>
      <c r="E12" s="125">
        <f>SUM(D11:D12)</f>
        <v>0</v>
      </c>
      <c r="F12" s="139">
        <v>0</v>
      </c>
      <c r="G12" s="125">
        <f>SUM(F11:F12)</f>
        <v>0</v>
      </c>
    </row>
    <row r="13" spans="1:10">
      <c r="A13" s="159"/>
      <c r="B13" s="38"/>
      <c r="C13" s="217"/>
      <c r="D13" s="135"/>
      <c r="E13" s="134"/>
      <c r="F13" s="135"/>
      <c r="G13" s="134"/>
    </row>
    <row r="14" spans="1:10">
      <c r="A14" s="216" t="s">
        <v>324</v>
      </c>
      <c r="B14" s="38"/>
      <c r="C14" s="217"/>
      <c r="D14" s="135"/>
      <c r="E14" s="134"/>
      <c r="F14" s="135"/>
      <c r="G14" s="134"/>
    </row>
    <row r="15" spans="1:10">
      <c r="A15" s="159"/>
      <c r="B15" s="38" t="s">
        <v>233</v>
      </c>
      <c r="C15" s="217"/>
      <c r="D15" s="138">
        <v>265492.90999999997</v>
      </c>
      <c r="E15" s="125"/>
      <c r="F15" s="138">
        <v>230292.74</v>
      </c>
      <c r="G15" s="125"/>
    </row>
    <row r="16" spans="1:10">
      <c r="A16" s="159"/>
      <c r="B16" s="38" t="s">
        <v>234</v>
      </c>
      <c r="C16" s="217"/>
      <c r="D16" s="138">
        <v>1904.14</v>
      </c>
      <c r="E16" s="125"/>
      <c r="F16" s="138">
        <v>413.52</v>
      </c>
      <c r="G16" s="125"/>
    </row>
    <row r="17" spans="1:7" ht="12.75" hidden="1" customHeight="1">
      <c r="A17" s="159"/>
      <c r="C17" s="38" t="s">
        <v>98</v>
      </c>
      <c r="D17" s="138">
        <v>0</v>
      </c>
      <c r="E17" s="125"/>
      <c r="F17" s="138">
        <v>0</v>
      </c>
      <c r="G17" s="125"/>
    </row>
    <row r="18" spans="1:7">
      <c r="A18" s="159"/>
      <c r="B18" s="38" t="s">
        <v>235</v>
      </c>
      <c r="C18" s="217"/>
      <c r="D18" s="138">
        <v>13305.76</v>
      </c>
      <c r="E18" s="125"/>
      <c r="F18" s="138">
        <v>9164.65</v>
      </c>
      <c r="G18" s="125"/>
    </row>
    <row r="19" spans="1:7">
      <c r="A19" s="159"/>
      <c r="B19" s="38" t="s">
        <v>236</v>
      </c>
      <c r="C19" s="217"/>
      <c r="D19" s="139">
        <v>28110.33</v>
      </c>
      <c r="E19" s="125">
        <f>SUM(D15:D19)</f>
        <v>308813.14</v>
      </c>
      <c r="F19" s="139">
        <v>33653.96</v>
      </c>
      <c r="G19" s="125">
        <f>SUM(F15:F19)</f>
        <v>273524.87</v>
      </c>
    </row>
    <row r="20" spans="1:7">
      <c r="A20" s="159"/>
      <c r="B20" s="38"/>
      <c r="C20" s="217"/>
      <c r="D20" s="138"/>
      <c r="E20" s="125"/>
      <c r="F20" s="138"/>
      <c r="G20" s="125"/>
    </row>
    <row r="21" spans="1:7">
      <c r="A21" s="216" t="s">
        <v>450</v>
      </c>
      <c r="B21" s="38"/>
      <c r="C21" s="217"/>
      <c r="D21" s="138"/>
      <c r="E21" s="125"/>
      <c r="F21" s="138"/>
      <c r="G21" s="125"/>
    </row>
    <row r="22" spans="1:7">
      <c r="A22" s="456"/>
      <c r="B22" s="38" t="s">
        <v>237</v>
      </c>
      <c r="C22" s="217"/>
      <c r="D22" s="138">
        <v>588541.61</v>
      </c>
      <c r="E22" s="125"/>
      <c r="F22" s="138">
        <v>591985.61</v>
      </c>
      <c r="G22" s="125"/>
    </row>
    <row r="23" spans="1:7" hidden="1">
      <c r="A23" s="456"/>
      <c r="C23" s="38" t="s">
        <v>98</v>
      </c>
      <c r="D23" s="138">
        <v>0</v>
      </c>
      <c r="E23" s="125"/>
      <c r="F23" s="138">
        <v>0</v>
      </c>
      <c r="G23" s="125"/>
    </row>
    <row r="24" spans="1:7">
      <c r="A24" s="456"/>
      <c r="B24" s="38" t="s">
        <v>238</v>
      </c>
      <c r="C24" s="217"/>
      <c r="D24" s="138">
        <v>205239.67999999999</v>
      </c>
      <c r="E24" s="125"/>
      <c r="F24" s="138">
        <v>173115.97</v>
      </c>
      <c r="G24" s="125"/>
    </row>
    <row r="25" spans="1:7">
      <c r="A25" s="456"/>
      <c r="B25" s="38" t="s">
        <v>239</v>
      </c>
      <c r="C25" s="217"/>
      <c r="D25" s="138">
        <v>35431.550000000003</v>
      </c>
      <c r="E25" s="125"/>
      <c r="F25" s="138">
        <v>33809.050000000003</v>
      </c>
      <c r="G25" s="125"/>
    </row>
    <row r="26" spans="1:7">
      <c r="A26" s="456"/>
      <c r="B26" s="38" t="s">
        <v>240</v>
      </c>
      <c r="C26" s="217"/>
      <c r="D26" s="138">
        <v>20633.8</v>
      </c>
      <c r="E26" s="125"/>
      <c r="F26" s="138">
        <v>21955.73</v>
      </c>
      <c r="G26" s="125"/>
    </row>
    <row r="27" spans="1:7">
      <c r="A27" s="456"/>
      <c r="B27" s="38" t="s">
        <v>241</v>
      </c>
      <c r="C27" s="217"/>
      <c r="D27" s="138">
        <v>60443.06</v>
      </c>
      <c r="E27" s="125"/>
      <c r="F27" s="138">
        <v>103077.27</v>
      </c>
      <c r="G27" s="125"/>
    </row>
    <row r="28" spans="1:7">
      <c r="A28" s="456"/>
      <c r="B28" s="38" t="s">
        <v>242</v>
      </c>
      <c r="C28" s="217"/>
      <c r="D28" s="138">
        <v>43223.02</v>
      </c>
      <c r="E28" s="125"/>
      <c r="F28" s="138">
        <v>34407.589999999997</v>
      </c>
      <c r="G28" s="125"/>
    </row>
    <row r="29" spans="1:7">
      <c r="A29" s="456"/>
      <c r="B29" s="38" t="s">
        <v>243</v>
      </c>
      <c r="C29" s="217"/>
      <c r="D29" s="138">
        <v>28412.45</v>
      </c>
      <c r="E29" s="125"/>
      <c r="F29" s="138">
        <v>16888.830000000002</v>
      </c>
      <c r="G29" s="125"/>
    </row>
    <row r="30" spans="1:7">
      <c r="A30" s="159"/>
      <c r="B30" s="38" t="s">
        <v>394</v>
      </c>
      <c r="C30" s="217"/>
      <c r="D30" s="139">
        <v>13909.14</v>
      </c>
      <c r="E30" s="125">
        <f>SUM(D22:D30)</f>
        <v>995834.31000000017</v>
      </c>
      <c r="F30" s="139">
        <v>17320.27</v>
      </c>
      <c r="G30" s="125">
        <f>SUM(F22:F30)</f>
        <v>992560.32</v>
      </c>
    </row>
    <row r="31" spans="1:7" s="38" customFormat="1">
      <c r="A31" s="218"/>
      <c r="C31" s="134"/>
      <c r="D31" s="135"/>
      <c r="E31" s="134"/>
      <c r="F31" s="135"/>
      <c r="G31" s="134"/>
    </row>
    <row r="32" spans="1:7" s="30" customFormat="1">
      <c r="A32" s="831" t="s">
        <v>301</v>
      </c>
      <c r="B32" s="832"/>
      <c r="C32" s="833"/>
      <c r="D32" s="562"/>
      <c r="E32" s="220">
        <f>SUM(E11:E31)</f>
        <v>1305020.2700000003</v>
      </c>
      <c r="F32" s="463"/>
      <c r="G32" s="220">
        <f>SUM(G11:G31)</f>
        <v>1266846.73</v>
      </c>
    </row>
    <row r="33" spans="1:10" s="38" customFormat="1" hidden="1">
      <c r="A33" s="133"/>
      <c r="B33" s="453" t="s">
        <v>244</v>
      </c>
      <c r="C33" s="221"/>
      <c r="D33" s="133"/>
      <c r="E33" s="125">
        <f>ROUND(+'N22-24'!A20,2)</f>
        <v>0</v>
      </c>
      <c r="F33" s="133"/>
      <c r="G33" s="125">
        <f>ROUND(+'N22-24'!C20,2)</f>
        <v>0</v>
      </c>
    </row>
    <row r="34" spans="1:10">
      <c r="A34" s="133"/>
      <c r="B34" s="526" t="s">
        <v>451</v>
      </c>
      <c r="C34" s="221"/>
      <c r="D34" s="133"/>
      <c r="E34" s="125">
        <v>69874.45</v>
      </c>
      <c r="F34" s="133"/>
      <c r="G34" s="125">
        <v>73323.179999999993</v>
      </c>
    </row>
    <row r="35" spans="1:10">
      <c r="A35" s="133"/>
      <c r="B35" s="526"/>
      <c r="C35" s="221"/>
      <c r="D35" s="133"/>
      <c r="E35" s="125"/>
      <c r="F35" s="133"/>
      <c r="G35" s="125"/>
    </row>
    <row r="36" spans="1:10">
      <c r="A36" s="831" t="s">
        <v>384</v>
      </c>
      <c r="B36" s="832"/>
      <c r="C36" s="833"/>
      <c r="D36" s="562"/>
      <c r="E36" s="220">
        <f>+E32+E34+E35</f>
        <v>1374894.7200000002</v>
      </c>
      <c r="F36" s="528"/>
      <c r="G36" s="220">
        <f>+G32+G34+G35</f>
        <v>1340169.9099999999</v>
      </c>
    </row>
    <row r="37" spans="1:10" hidden="1">
      <c r="A37" s="133"/>
      <c r="B37" s="526" t="s">
        <v>245</v>
      </c>
      <c r="C37" s="221"/>
      <c r="D37" s="133"/>
      <c r="E37" s="125">
        <f>+E33</f>
        <v>0</v>
      </c>
      <c r="F37" s="133"/>
      <c r="G37" s="125">
        <f>+G33</f>
        <v>0</v>
      </c>
    </row>
    <row r="38" spans="1:10">
      <c r="A38" s="133"/>
      <c r="B38" s="526" t="s">
        <v>246</v>
      </c>
      <c r="C38" s="221"/>
      <c r="D38" s="133"/>
      <c r="E38" s="125">
        <v>69874.45</v>
      </c>
      <c r="F38" s="133"/>
      <c r="G38" s="125">
        <v>73323.179999999993</v>
      </c>
    </row>
    <row r="39" spans="1:10" s="35" customFormat="1">
      <c r="A39" s="460"/>
      <c r="B39" s="461"/>
      <c r="C39" s="462"/>
      <c r="D39" s="560"/>
      <c r="E39" s="177"/>
      <c r="F39" s="460"/>
      <c r="G39" s="177"/>
    </row>
    <row r="40" spans="1:10" ht="13.5" thickBot="1">
      <c r="A40" s="791" t="s">
        <v>385</v>
      </c>
      <c r="B40" s="792"/>
      <c r="C40" s="793"/>
      <c r="D40" s="557"/>
      <c r="E40" s="144">
        <f>+E36-E38-E39</f>
        <v>1305020.2700000003</v>
      </c>
      <c r="F40" s="458"/>
      <c r="G40" s="144">
        <f>+G36-G38-G39</f>
        <v>1266846.73</v>
      </c>
    </row>
    <row r="41" spans="1:10">
      <c r="A41" s="146"/>
      <c r="B41" s="39"/>
      <c r="C41" s="39"/>
      <c r="F41" s="39"/>
      <c r="G41" s="39"/>
    </row>
    <row r="42" spans="1:10" s="33" customFormat="1" ht="15">
      <c r="A42" s="215"/>
      <c r="B42" s="112"/>
      <c r="C42" s="112"/>
      <c r="D42" s="414"/>
      <c r="E42" s="414"/>
      <c r="F42" s="836" t="s">
        <v>247</v>
      </c>
      <c r="G42" s="836"/>
      <c r="I42" s="129"/>
      <c r="J42" s="129"/>
    </row>
    <row r="43" spans="1:10" s="193" customFormat="1" ht="15" customHeight="1">
      <c r="A43" s="754" t="s">
        <v>248</v>
      </c>
      <c r="B43" s="754"/>
      <c r="C43" s="754"/>
      <c r="D43" s="754"/>
      <c r="E43" s="754"/>
      <c r="F43" s="754"/>
      <c r="G43" s="754"/>
      <c r="I43" s="605"/>
      <c r="J43" s="605"/>
    </row>
    <row r="44" spans="1:10" s="7" customFormat="1" ht="15" customHeight="1" thickBot="1">
      <c r="A44" s="222"/>
      <c r="B44" s="222"/>
      <c r="C44" s="222"/>
      <c r="D44" s="489"/>
      <c r="E44" s="489"/>
      <c r="F44" s="749" t="s">
        <v>575</v>
      </c>
      <c r="G44" s="750"/>
      <c r="I44" s="146"/>
      <c r="J44" s="146"/>
    </row>
    <row r="45" spans="1:10" s="33" customFormat="1" ht="15.75" thickBot="1">
      <c r="A45" s="837" t="s">
        <v>4</v>
      </c>
      <c r="B45" s="838"/>
      <c r="C45" s="839"/>
      <c r="D45" s="747" t="s">
        <v>532</v>
      </c>
      <c r="E45" s="748"/>
      <c r="F45" s="747" t="s">
        <v>508</v>
      </c>
      <c r="G45" s="748"/>
      <c r="I45" s="129"/>
      <c r="J45" s="129"/>
    </row>
    <row r="46" spans="1:10">
      <c r="A46" s="460"/>
      <c r="B46" s="461"/>
      <c r="C46" s="462"/>
      <c r="D46" s="560"/>
      <c r="E46" s="561"/>
      <c r="F46" s="460"/>
      <c r="G46" s="462"/>
    </row>
    <row r="47" spans="1:10">
      <c r="A47" s="133" t="s">
        <v>452</v>
      </c>
      <c r="B47" s="226" t="s">
        <v>250</v>
      </c>
      <c r="C47" s="109"/>
      <c r="D47" s="159"/>
      <c r="E47" s="125"/>
      <c r="F47" s="159"/>
      <c r="G47" s="125"/>
    </row>
    <row r="48" spans="1:10">
      <c r="A48" s="133"/>
      <c r="B48" s="38"/>
      <c r="C48" s="171" t="s">
        <v>251</v>
      </c>
      <c r="D48" s="138">
        <v>328182.59999999998</v>
      </c>
      <c r="E48" s="134"/>
      <c r="F48" s="138">
        <v>112260.82</v>
      </c>
      <c r="G48" s="134"/>
    </row>
    <row r="49" spans="1:7">
      <c r="A49" s="133"/>
      <c r="B49" s="38"/>
      <c r="C49" s="134" t="s">
        <v>252</v>
      </c>
      <c r="D49" s="138">
        <v>38171.360000000001</v>
      </c>
      <c r="E49" s="134"/>
      <c r="F49" s="138">
        <v>22239.58</v>
      </c>
      <c r="G49" s="134"/>
    </row>
    <row r="50" spans="1:7" hidden="1">
      <c r="A50" s="133"/>
      <c r="B50" s="38"/>
      <c r="C50" s="134" t="s">
        <v>253</v>
      </c>
      <c r="D50" s="138">
        <v>0</v>
      </c>
      <c r="E50" s="109"/>
      <c r="F50" s="138">
        <v>0</v>
      </c>
      <c r="G50" s="109"/>
    </row>
    <row r="51" spans="1:7">
      <c r="A51" s="133"/>
      <c r="B51" s="38"/>
      <c r="C51" s="134" t="s">
        <v>254</v>
      </c>
      <c r="D51" s="138">
        <v>1203.29</v>
      </c>
      <c r="E51" s="109"/>
      <c r="F51" s="138">
        <v>2366.59</v>
      </c>
      <c r="G51" s="109"/>
    </row>
    <row r="52" spans="1:7">
      <c r="A52" s="223"/>
      <c r="B52" s="38"/>
      <c r="C52" s="134" t="s">
        <v>255</v>
      </c>
      <c r="D52" s="139">
        <v>142833.99</v>
      </c>
      <c r="E52" s="125">
        <f>SUM(D48:D52)</f>
        <v>510391.23999999993</v>
      </c>
      <c r="F52" s="139">
        <v>138580.57</v>
      </c>
      <c r="G52" s="125">
        <f>SUM(F48:F52)</f>
        <v>275447.56000000006</v>
      </c>
    </row>
    <row r="53" spans="1:7">
      <c r="A53" s="133" t="s">
        <v>453</v>
      </c>
      <c r="B53" s="227" t="s">
        <v>458</v>
      </c>
      <c r="C53" s="469"/>
      <c r="D53" s="135"/>
      <c r="E53" s="134"/>
      <c r="F53" s="135"/>
      <c r="G53" s="134"/>
    </row>
    <row r="54" spans="1:7">
      <c r="A54" s="133"/>
      <c r="B54" s="38"/>
      <c r="C54" s="170" t="s">
        <v>257</v>
      </c>
      <c r="D54" s="138">
        <v>7.0000000000000007E-2</v>
      </c>
      <c r="E54" s="134"/>
      <c r="F54" s="138">
        <v>0.08</v>
      </c>
      <c r="G54" s="134"/>
    </row>
    <row r="55" spans="1:7">
      <c r="A55" s="133"/>
      <c r="B55" s="38"/>
      <c r="C55" s="134" t="s">
        <v>258</v>
      </c>
      <c r="D55" s="138">
        <v>315.26</v>
      </c>
      <c r="E55" s="134"/>
      <c r="F55" s="138">
        <v>661.78</v>
      </c>
      <c r="G55" s="134"/>
    </row>
    <row r="56" spans="1:7">
      <c r="A56" s="133"/>
      <c r="B56" s="38"/>
      <c r="C56" s="134" t="s">
        <v>259</v>
      </c>
      <c r="D56" s="139">
        <v>1360.41</v>
      </c>
      <c r="E56" s="125">
        <f>SUM(D54:D57)</f>
        <v>1675.74</v>
      </c>
      <c r="F56" s="139">
        <v>1533.57</v>
      </c>
      <c r="G56" s="125">
        <f>SUM(F54:F57)</f>
        <v>2195.4299999999998</v>
      </c>
    </row>
    <row r="57" spans="1:7" hidden="1">
      <c r="A57" s="223"/>
      <c r="B57" s="38"/>
      <c r="C57" s="109" t="s">
        <v>516</v>
      </c>
      <c r="D57" s="139">
        <v>0</v>
      </c>
      <c r="E57" s="23"/>
      <c r="F57" s="139">
        <v>0</v>
      </c>
    </row>
    <row r="58" spans="1:7">
      <c r="A58" s="133" t="s">
        <v>454</v>
      </c>
      <c r="B58" s="38" t="s">
        <v>261</v>
      </c>
      <c r="C58" s="134"/>
      <c r="D58" s="138"/>
      <c r="E58" s="125">
        <v>18410.54</v>
      </c>
      <c r="F58" s="138"/>
      <c r="G58" s="125">
        <v>38385.65</v>
      </c>
    </row>
    <row r="59" spans="1:7" hidden="1">
      <c r="A59" s="133"/>
      <c r="C59" s="38" t="s">
        <v>262</v>
      </c>
      <c r="D59" s="139">
        <v>0</v>
      </c>
      <c r="E59" s="23"/>
      <c r="F59" s="139">
        <v>0</v>
      </c>
    </row>
    <row r="60" spans="1:7">
      <c r="A60" s="133" t="s">
        <v>455</v>
      </c>
      <c r="B60" s="228" t="s">
        <v>457</v>
      </c>
      <c r="C60" s="469"/>
      <c r="D60" s="138"/>
      <c r="E60" s="556"/>
      <c r="F60" s="138"/>
      <c r="G60" s="469"/>
    </row>
    <row r="61" spans="1:7">
      <c r="A61" s="133"/>
      <c r="B61" s="38"/>
      <c r="C61" s="224" t="s">
        <v>264</v>
      </c>
      <c r="D61" s="138">
        <v>2097.88</v>
      </c>
      <c r="E61" s="134"/>
      <c r="F61" s="138">
        <v>1346.64</v>
      </c>
      <c r="G61" s="134"/>
    </row>
    <row r="62" spans="1:7" hidden="1">
      <c r="A62" s="133"/>
      <c r="B62" s="38"/>
      <c r="C62" s="301" t="s">
        <v>98</v>
      </c>
      <c r="D62" s="138">
        <v>0</v>
      </c>
      <c r="E62" s="134"/>
      <c r="F62" s="138">
        <v>0</v>
      </c>
      <c r="G62" s="134"/>
    </row>
    <row r="63" spans="1:7">
      <c r="A63" s="133"/>
      <c r="B63" s="453"/>
      <c r="C63" s="170" t="s">
        <v>265</v>
      </c>
      <c r="D63" s="138">
        <v>3.99</v>
      </c>
      <c r="E63" s="134"/>
      <c r="F63" s="138">
        <v>9.1</v>
      </c>
      <c r="G63" s="134"/>
    </row>
    <row r="64" spans="1:7">
      <c r="A64" s="133"/>
      <c r="B64" s="453"/>
      <c r="C64" s="170" t="s">
        <v>266</v>
      </c>
      <c r="D64" s="139">
        <v>5690.71</v>
      </c>
      <c r="E64" s="125">
        <f>SUM(D61:D64)</f>
        <v>7792.58</v>
      </c>
      <c r="F64" s="139">
        <v>202.02</v>
      </c>
      <c r="G64" s="125">
        <f>SUM(F61:F64)</f>
        <v>1557.76</v>
      </c>
    </row>
    <row r="65" spans="1:10">
      <c r="A65" s="133" t="s">
        <v>456</v>
      </c>
      <c r="B65" s="453" t="s">
        <v>268</v>
      </c>
      <c r="C65" s="171"/>
      <c r="D65" s="135"/>
      <c r="E65" s="125">
        <v>-0.01</v>
      </c>
      <c r="F65" s="135"/>
      <c r="G65" s="125">
        <v>0.08</v>
      </c>
    </row>
    <row r="66" spans="1:10">
      <c r="A66" s="133"/>
      <c r="B66" s="459"/>
      <c r="C66" s="134"/>
      <c r="D66" s="135"/>
      <c r="E66" s="134"/>
      <c r="F66" s="135"/>
      <c r="G66" s="134"/>
    </row>
    <row r="67" spans="1:10" s="35" customFormat="1" ht="13.5" thickBot="1">
      <c r="A67" s="791" t="s">
        <v>128</v>
      </c>
      <c r="B67" s="792"/>
      <c r="C67" s="793"/>
      <c r="D67" s="557"/>
      <c r="E67" s="144">
        <f>SUM(E47:E65)</f>
        <v>538270.08999999985</v>
      </c>
      <c r="F67" s="458"/>
      <c r="G67" s="144">
        <f>SUM(G47:G65)</f>
        <v>317586.4800000001</v>
      </c>
      <c r="I67" s="222"/>
      <c r="J67" s="222"/>
    </row>
    <row r="68" spans="1:10">
      <c r="A68" s="146"/>
      <c r="B68" s="39"/>
      <c r="C68" s="39"/>
      <c r="F68" s="39"/>
      <c r="G68" s="39"/>
    </row>
    <row r="69" spans="1:10">
      <c r="A69" s="225"/>
      <c r="B69" s="461"/>
      <c r="C69" s="461"/>
      <c r="D69" s="131"/>
      <c r="E69" s="131"/>
      <c r="F69" s="459"/>
      <c r="G69" s="459"/>
    </row>
    <row r="70" spans="1:10">
      <c r="A70" s="225"/>
      <c r="B70" s="459"/>
      <c r="C70" s="459"/>
      <c r="D70" s="131"/>
      <c r="E70" s="131"/>
      <c r="F70" s="459"/>
      <c r="G70" s="459"/>
    </row>
    <row r="113" spans="2:10" s="7" customFormat="1" hidden="1">
      <c r="B113" s="23"/>
      <c r="C113" s="23"/>
      <c r="D113" s="10"/>
      <c r="E113" s="10"/>
      <c r="F113" s="23"/>
      <c r="G113" s="23"/>
      <c r="I113" s="146"/>
      <c r="J113" s="146"/>
    </row>
    <row r="116" spans="2:10" s="7" customFormat="1" hidden="1">
      <c r="B116" s="23"/>
      <c r="C116" s="23"/>
      <c r="D116" s="10"/>
      <c r="E116" s="10"/>
      <c r="F116" s="23"/>
      <c r="G116" s="23"/>
      <c r="I116" s="146"/>
      <c r="J116" s="146"/>
    </row>
    <row r="117" spans="2:10" s="7" customFormat="1" hidden="1">
      <c r="B117" s="23"/>
      <c r="C117" s="23"/>
      <c r="D117" s="10"/>
      <c r="E117" s="10"/>
      <c r="F117" s="23"/>
      <c r="G117" s="23"/>
      <c r="I117" s="146"/>
      <c r="J117" s="146"/>
    </row>
    <row r="118" spans="2:10" s="7" customFormat="1" hidden="1">
      <c r="B118" s="23"/>
      <c r="C118" s="23"/>
      <c r="D118" s="10"/>
      <c r="E118" s="10"/>
      <c r="F118" s="23"/>
      <c r="G118" s="23"/>
      <c r="I118" s="146"/>
      <c r="J118" s="146"/>
    </row>
    <row r="122" spans="2:10" s="7" customFormat="1" hidden="1">
      <c r="B122" s="23"/>
      <c r="C122" s="23"/>
      <c r="D122" s="10"/>
      <c r="E122" s="10"/>
      <c r="F122" s="23"/>
      <c r="G122" s="23"/>
      <c r="I122" s="146"/>
      <c r="J122" s="146"/>
    </row>
    <row r="123" spans="2:10" s="7" customFormat="1" hidden="1">
      <c r="B123" s="23"/>
      <c r="C123" s="23"/>
      <c r="D123" s="10"/>
      <c r="E123" s="10"/>
      <c r="F123" s="23"/>
      <c r="G123" s="23"/>
      <c r="I123" s="146"/>
      <c r="J123" s="146"/>
    </row>
    <row r="124" spans="2:10" s="7" customFormat="1" hidden="1">
      <c r="B124" s="23"/>
      <c r="C124" s="23"/>
      <c r="D124" s="10"/>
      <c r="E124" s="10"/>
      <c r="F124" s="23"/>
      <c r="G124" s="23"/>
      <c r="I124" s="146"/>
      <c r="J124" s="146"/>
    </row>
    <row r="125" spans="2:10" s="7" customFormat="1" hidden="1">
      <c r="B125" s="23"/>
      <c r="C125" s="23"/>
      <c r="D125" s="10"/>
      <c r="E125" s="10"/>
      <c r="F125" s="23"/>
      <c r="G125" s="23"/>
      <c r="I125" s="146"/>
      <c r="J125" s="146"/>
    </row>
    <row r="128" spans="2:10" s="7" customFormat="1" hidden="1">
      <c r="B128" s="23"/>
      <c r="C128" s="23"/>
      <c r="D128" s="10"/>
      <c r="E128" s="10"/>
      <c r="F128" s="23"/>
      <c r="G128" s="23"/>
      <c r="I128" s="146"/>
      <c r="J128" s="146"/>
    </row>
    <row r="129" spans="2:10" s="7" customFormat="1" hidden="1">
      <c r="B129" s="23"/>
      <c r="C129" s="23"/>
      <c r="D129" s="10"/>
      <c r="E129" s="10"/>
      <c r="F129" s="23"/>
      <c r="G129" s="23"/>
      <c r="I129" s="146"/>
      <c r="J129" s="146"/>
    </row>
    <row r="130" spans="2:10" s="7" customFormat="1" hidden="1">
      <c r="B130" s="23"/>
      <c r="C130" s="23"/>
      <c r="D130" s="10"/>
      <c r="E130" s="10"/>
      <c r="F130" s="23"/>
      <c r="G130" s="23"/>
      <c r="I130" s="146"/>
      <c r="J130" s="146"/>
    </row>
    <row r="131" spans="2:10" s="7" customFormat="1" hidden="1">
      <c r="B131" s="23"/>
      <c r="C131" s="23"/>
      <c r="D131" s="10"/>
      <c r="E131" s="10"/>
      <c r="F131" s="23"/>
      <c r="G131" s="23"/>
      <c r="I131" s="146"/>
      <c r="J131" s="146"/>
    </row>
    <row r="132" spans="2:10" s="7" customFormat="1" hidden="1">
      <c r="B132" s="23"/>
      <c r="C132" s="23"/>
      <c r="D132" s="10"/>
      <c r="E132" s="10"/>
      <c r="F132" s="23"/>
      <c r="G132" s="23"/>
      <c r="I132" s="146"/>
      <c r="J132" s="146"/>
    </row>
    <row r="133" spans="2:10" s="7" customFormat="1" hidden="1">
      <c r="B133" s="23"/>
      <c r="C133" s="23"/>
      <c r="D133" s="10"/>
      <c r="E133" s="10"/>
      <c r="F133" s="23"/>
      <c r="G133" s="23"/>
      <c r="I133" s="146"/>
      <c r="J133" s="146"/>
    </row>
  </sheetData>
  <mergeCells count="19">
    <mergeCell ref="A67:C67"/>
    <mergeCell ref="A1:G1"/>
    <mergeCell ref="A2:G2"/>
    <mergeCell ref="A3:G3"/>
    <mergeCell ref="A6:G6"/>
    <mergeCell ref="A43:G43"/>
    <mergeCell ref="F5:G5"/>
    <mergeCell ref="F7:G7"/>
    <mergeCell ref="F42:G42"/>
    <mergeCell ref="F44:G44"/>
    <mergeCell ref="A8:C8"/>
    <mergeCell ref="F45:G45"/>
    <mergeCell ref="A45:C45"/>
    <mergeCell ref="F8:G8"/>
    <mergeCell ref="D8:E8"/>
    <mergeCell ref="D45:E45"/>
    <mergeCell ref="A32:C32"/>
    <mergeCell ref="A36:C36"/>
    <mergeCell ref="A40:C40"/>
  </mergeCells>
  <printOptions horizontalCentered="1"/>
  <pageMargins left="0.7" right="0.7" top="0.75" bottom="0.75" header="0.3" footer="0.3"/>
  <pageSetup paperSize="9" scale="82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C000"/>
    <pageSetUpPr fitToPage="1"/>
  </sheetPr>
  <dimension ref="A1:HM96"/>
  <sheetViews>
    <sheetView view="pageBreakPreview" topLeftCell="A3" zoomScaleSheetLayoutView="100" workbookViewId="0">
      <selection activeCell="D10" sqref="D10"/>
    </sheetView>
  </sheetViews>
  <sheetFormatPr defaultColWidth="9.140625" defaultRowHeight="12.75"/>
  <cols>
    <col min="1" max="1" width="3" style="7" customWidth="1"/>
    <col min="2" max="2" width="36.42578125" style="23" customWidth="1"/>
    <col min="3" max="6" width="16.28515625" style="23" customWidth="1"/>
    <col min="7" max="16384" width="9.140625" style="23"/>
  </cols>
  <sheetData>
    <row r="1" spans="1:6" ht="15.75">
      <c r="A1" s="671" t="s">
        <v>411</v>
      </c>
      <c r="B1" s="671"/>
      <c r="C1" s="671"/>
      <c r="D1" s="671"/>
      <c r="E1" s="671"/>
      <c r="F1" s="671"/>
    </row>
    <row r="2" spans="1:6" ht="15">
      <c r="A2" s="672" t="s">
        <v>9</v>
      </c>
      <c r="B2" s="672"/>
      <c r="C2" s="672"/>
      <c r="D2" s="672"/>
      <c r="E2" s="672"/>
      <c r="F2" s="672"/>
    </row>
    <row r="3" spans="1:6">
      <c r="A3" s="640" t="s">
        <v>474</v>
      </c>
      <c r="B3" s="640"/>
      <c r="C3" s="640"/>
      <c r="D3" s="640"/>
      <c r="E3" s="640"/>
      <c r="F3" s="640"/>
    </row>
    <row r="4" spans="1:6" ht="15">
      <c r="A4" s="85"/>
      <c r="B4" s="86"/>
      <c r="C4" s="88"/>
      <c r="D4" s="88"/>
      <c r="E4" s="87"/>
      <c r="F4" s="88"/>
    </row>
    <row r="5" spans="1:6" s="33" customFormat="1" ht="14.25" customHeight="1">
      <c r="A5" s="129"/>
      <c r="B5" s="178"/>
      <c r="C5" s="178"/>
      <c r="D5" s="178"/>
      <c r="E5" s="836" t="s">
        <v>269</v>
      </c>
      <c r="F5" s="755"/>
    </row>
    <row r="6" spans="1:6" s="229" customFormat="1" ht="15.75">
      <c r="A6" s="754" t="s">
        <v>270</v>
      </c>
      <c r="B6" s="754"/>
      <c r="C6" s="754"/>
      <c r="D6" s="754"/>
      <c r="E6" s="754"/>
      <c r="F6" s="754"/>
    </row>
    <row r="7" spans="1:6" ht="13.5" thickBot="1">
      <c r="A7" s="222"/>
      <c r="B7" s="222"/>
      <c r="C7" s="222"/>
      <c r="D7" s="222"/>
      <c r="E7" s="749" t="s">
        <v>575</v>
      </c>
      <c r="F7" s="750"/>
    </row>
    <row r="8" spans="1:6" s="33" customFormat="1" ht="15.75" thickBot="1">
      <c r="A8" s="837" t="s">
        <v>4</v>
      </c>
      <c r="B8" s="839"/>
      <c r="C8" s="747" t="s">
        <v>532</v>
      </c>
      <c r="D8" s="748"/>
      <c r="E8" s="747" t="s">
        <v>508</v>
      </c>
      <c r="F8" s="748"/>
    </row>
    <row r="9" spans="1:6">
      <c r="A9" s="133"/>
      <c r="B9" s="134"/>
      <c r="C9" s="135"/>
      <c r="D9" s="134"/>
      <c r="E9" s="135"/>
      <c r="F9" s="134"/>
    </row>
    <row r="10" spans="1:6">
      <c r="A10" s="133"/>
      <c r="B10" s="134" t="s">
        <v>271</v>
      </c>
      <c r="C10" s="135"/>
      <c r="D10" s="125">
        <v>1312242.1599999999</v>
      </c>
      <c r="E10" s="135"/>
      <c r="F10" s="125">
        <v>1287817.97</v>
      </c>
    </row>
    <row r="11" spans="1:6">
      <c r="A11" s="133"/>
      <c r="B11" s="134" t="s">
        <v>272</v>
      </c>
      <c r="C11" s="230"/>
      <c r="D11" s="125">
        <v>65773.740000000005</v>
      </c>
      <c r="E11" s="230"/>
      <c r="F11" s="125">
        <v>64311.47</v>
      </c>
    </row>
    <row r="12" spans="1:6" hidden="1">
      <c r="A12" s="143"/>
      <c r="B12" s="1" t="s">
        <v>520</v>
      </c>
      <c r="C12" s="230"/>
      <c r="D12" s="125"/>
      <c r="E12" s="230"/>
      <c r="F12" s="125"/>
    </row>
    <row r="13" spans="1:6">
      <c r="A13" s="143"/>
      <c r="B13" s="1"/>
      <c r="C13" s="230"/>
      <c r="D13" s="125"/>
      <c r="E13" s="230"/>
      <c r="F13" s="125"/>
    </row>
    <row r="14" spans="1:6" s="35" customFormat="1" ht="13.5" thickBot="1">
      <c r="A14" s="791" t="s">
        <v>128</v>
      </c>
      <c r="B14" s="793"/>
      <c r="C14" s="557"/>
      <c r="D14" s="558">
        <f>SUM(D10:D13)</f>
        <v>1378015.9</v>
      </c>
      <c r="E14" s="458"/>
      <c r="F14" s="636">
        <f>SUM(F10:F13)</f>
        <v>1352129.44</v>
      </c>
    </row>
    <row r="15" spans="1:6">
      <c r="A15" s="146"/>
      <c r="B15" s="39"/>
      <c r="C15" s="39"/>
      <c r="D15" s="39"/>
      <c r="E15" s="39"/>
      <c r="F15" s="39"/>
    </row>
    <row r="16" spans="1:6" s="33" customFormat="1" ht="15">
      <c r="A16" s="129"/>
      <c r="B16" s="178"/>
      <c r="C16" s="178"/>
      <c r="D16" s="178"/>
      <c r="E16" s="836" t="s">
        <v>273</v>
      </c>
      <c r="F16" s="755"/>
    </row>
    <row r="17" spans="1:221" s="229" customFormat="1" ht="15.75">
      <c r="A17" s="754" t="s">
        <v>274</v>
      </c>
      <c r="B17" s="754"/>
      <c r="C17" s="754"/>
      <c r="D17" s="754"/>
      <c r="E17" s="754"/>
      <c r="F17" s="754"/>
    </row>
    <row r="18" spans="1:221" ht="13.5" thickBot="1">
      <c r="A18" s="222"/>
      <c r="B18" s="222"/>
      <c r="C18" s="222"/>
      <c r="D18" s="222"/>
      <c r="E18" s="749" t="s">
        <v>575</v>
      </c>
      <c r="F18" s="750"/>
    </row>
    <row r="19" spans="1:221" s="33" customFormat="1" ht="15.75" thickBot="1">
      <c r="A19" s="837" t="s">
        <v>4</v>
      </c>
      <c r="B19" s="839"/>
      <c r="C19" s="747" t="s">
        <v>532</v>
      </c>
      <c r="D19" s="748"/>
      <c r="E19" s="747" t="s">
        <v>508</v>
      </c>
      <c r="F19" s="748"/>
    </row>
    <row r="20" spans="1:221" ht="12.75" customHeight="1">
      <c r="A20" s="604"/>
      <c r="B20" s="195"/>
      <c r="C20" s="196"/>
      <c r="D20" s="194"/>
      <c r="E20" s="196"/>
      <c r="F20" s="194"/>
    </row>
    <row r="21" spans="1:221">
      <c r="A21" s="604"/>
      <c r="B21" s="134" t="s">
        <v>275</v>
      </c>
      <c r="C21" s="138"/>
      <c r="D21" s="125">
        <v>46264.1</v>
      </c>
      <c r="E21" s="138"/>
      <c r="F21" s="125">
        <v>43877.36</v>
      </c>
    </row>
    <row r="22" spans="1:221">
      <c r="A22" s="604"/>
      <c r="B22" s="134" t="s">
        <v>277</v>
      </c>
      <c r="C22" s="135"/>
      <c r="D22" s="125">
        <v>11874.5</v>
      </c>
      <c r="E22" s="135"/>
      <c r="F22" s="125">
        <v>7194.8</v>
      </c>
    </row>
    <row r="23" spans="1:221">
      <c r="A23" s="604"/>
      <c r="B23" s="170" t="s">
        <v>278</v>
      </c>
      <c r="C23" s="138"/>
      <c r="D23" s="125">
        <v>2666.43</v>
      </c>
      <c r="E23" s="138"/>
      <c r="F23" s="125">
        <v>2881.6699999999996</v>
      </c>
    </row>
    <row r="24" spans="1:221" hidden="1">
      <c r="A24" s="604"/>
      <c r="B24" s="173" t="s">
        <v>276</v>
      </c>
      <c r="C24" s="138">
        <v>0</v>
      </c>
      <c r="D24" s="125"/>
      <c r="E24" s="138">
        <v>0</v>
      </c>
      <c r="F24" s="125"/>
    </row>
    <row r="25" spans="1:221">
      <c r="A25" s="604"/>
      <c r="B25" s="134" t="s">
        <v>279</v>
      </c>
      <c r="C25" s="135"/>
      <c r="D25" s="125">
        <v>88.96</v>
      </c>
      <c r="E25" s="135"/>
      <c r="F25" s="125">
        <v>122.71</v>
      </c>
    </row>
    <row r="26" spans="1:221">
      <c r="A26" s="604"/>
      <c r="B26" s="170" t="s">
        <v>280</v>
      </c>
      <c r="C26" s="135"/>
      <c r="D26" s="125">
        <v>580.5</v>
      </c>
      <c r="E26" s="135"/>
      <c r="F26" s="125">
        <v>642.49</v>
      </c>
    </row>
    <row r="27" spans="1:221">
      <c r="A27" s="604"/>
      <c r="B27" s="134" t="s">
        <v>281</v>
      </c>
      <c r="C27" s="135"/>
      <c r="D27" s="125">
        <v>4301.01</v>
      </c>
      <c r="E27" s="135"/>
      <c r="F27" s="125">
        <v>2463.8000000000002</v>
      </c>
    </row>
    <row r="28" spans="1:221">
      <c r="A28" s="604"/>
      <c r="B28" s="134" t="s">
        <v>282</v>
      </c>
      <c r="C28" s="135"/>
      <c r="D28" s="125">
        <v>13.85</v>
      </c>
      <c r="E28" s="135"/>
      <c r="F28" s="125">
        <v>36.35</v>
      </c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</row>
    <row r="29" spans="1:221">
      <c r="A29" s="604"/>
      <c r="B29" s="134" t="s">
        <v>283</v>
      </c>
      <c r="C29" s="135"/>
      <c r="D29" s="125">
        <v>13.32</v>
      </c>
      <c r="E29" s="135"/>
      <c r="F29" s="125">
        <v>48.02</v>
      </c>
    </row>
    <row r="30" spans="1:221">
      <c r="A30" s="604"/>
      <c r="B30" s="170" t="s">
        <v>284</v>
      </c>
      <c r="C30" s="135"/>
      <c r="D30" s="125">
        <v>6884.83</v>
      </c>
      <c r="E30" s="135"/>
      <c r="F30" s="125">
        <v>5901.02</v>
      </c>
    </row>
    <row r="31" spans="1:221" ht="12.75" hidden="1" customHeight="1">
      <c r="A31" s="604"/>
      <c r="B31" s="173" t="s">
        <v>276</v>
      </c>
      <c r="C31" s="138">
        <v>0</v>
      </c>
      <c r="D31" s="38"/>
      <c r="E31" s="138">
        <v>0</v>
      </c>
      <c r="F31" s="109"/>
    </row>
    <row r="32" spans="1:221">
      <c r="A32" s="604"/>
      <c r="B32" s="170" t="s">
        <v>285</v>
      </c>
      <c r="C32" s="135"/>
      <c r="D32" s="125">
        <v>2613.9699999999998</v>
      </c>
      <c r="E32" s="135"/>
      <c r="F32" s="125">
        <v>2439.31</v>
      </c>
    </row>
    <row r="33" spans="1:6">
      <c r="A33" s="604"/>
      <c r="B33" s="170" t="s">
        <v>286</v>
      </c>
      <c r="C33" s="135"/>
      <c r="D33" s="125">
        <v>120.39</v>
      </c>
      <c r="E33" s="135"/>
      <c r="F33" s="125">
        <v>172.64</v>
      </c>
    </row>
    <row r="34" spans="1:6">
      <c r="A34" s="604"/>
      <c r="B34" s="171" t="s">
        <v>287</v>
      </c>
      <c r="C34" s="135"/>
      <c r="D34" s="125">
        <v>3781.16</v>
      </c>
      <c r="E34" s="135"/>
      <c r="F34" s="125">
        <v>3164.15</v>
      </c>
    </row>
    <row r="35" spans="1:6" hidden="1">
      <c r="A35" s="604"/>
      <c r="B35" s="603" t="s">
        <v>524</v>
      </c>
      <c r="C35" s="135"/>
      <c r="D35" s="125">
        <v>0</v>
      </c>
      <c r="E35" s="135"/>
      <c r="F35" s="125">
        <v>0</v>
      </c>
    </row>
    <row r="36" spans="1:6" hidden="1">
      <c r="A36" s="231"/>
      <c r="B36" s="606" t="s">
        <v>525</v>
      </c>
      <c r="C36" s="135"/>
      <c r="D36" s="125"/>
      <c r="E36" s="135"/>
      <c r="F36" s="125"/>
    </row>
    <row r="37" spans="1:6" s="35" customFormat="1">
      <c r="A37" s="840" t="s">
        <v>301</v>
      </c>
      <c r="B37" s="841"/>
      <c r="C37" s="507"/>
      <c r="D37" s="220">
        <f>SUM(D21:D34)</f>
        <v>79203.020000000019</v>
      </c>
      <c r="E37" s="507"/>
      <c r="F37" s="220">
        <f>SUM(F21:F34)</f>
        <v>68944.319999999992</v>
      </c>
    </row>
    <row r="38" spans="1:6">
      <c r="A38" s="143" t="s">
        <v>459</v>
      </c>
      <c r="B38" s="109"/>
      <c r="C38" s="135"/>
      <c r="D38" s="125">
        <v>27890.78</v>
      </c>
      <c r="E38" s="135"/>
      <c r="F38" s="125">
        <v>37292.04</v>
      </c>
    </row>
    <row r="39" spans="1:6">
      <c r="A39" s="233"/>
      <c r="B39" s="109"/>
      <c r="C39" s="135"/>
      <c r="D39" s="125"/>
      <c r="E39" s="135"/>
      <c r="F39" s="125"/>
    </row>
    <row r="40" spans="1:6" s="35" customFormat="1" ht="13.5" thickBot="1">
      <c r="A40" s="791" t="s">
        <v>128</v>
      </c>
      <c r="B40" s="793"/>
      <c r="C40" s="602"/>
      <c r="D40" s="144">
        <f>D37-D38</f>
        <v>51312.24000000002</v>
      </c>
      <c r="E40" s="602"/>
      <c r="F40" s="144">
        <f>F37-F38</f>
        <v>31652.279999999992</v>
      </c>
    </row>
    <row r="44" spans="1:6">
      <c r="C44" s="34"/>
      <c r="D44" s="34"/>
      <c r="F44" s="34"/>
    </row>
    <row r="45" spans="1:6">
      <c r="C45" s="34"/>
      <c r="D45" s="34"/>
      <c r="F45" s="34"/>
    </row>
    <row r="47" spans="1:6">
      <c r="C47" s="39"/>
      <c r="D47" s="39"/>
      <c r="F47" s="39"/>
    </row>
    <row r="76" spans="1:1">
      <c r="A76" s="23"/>
    </row>
    <row r="79" spans="1:1">
      <c r="A79" s="23"/>
    </row>
    <row r="80" spans="1:1">
      <c r="A80" s="23"/>
    </row>
    <row r="81" spans="1:1">
      <c r="A81" s="23"/>
    </row>
    <row r="85" spans="1:1">
      <c r="A85" s="23"/>
    </row>
    <row r="86" spans="1:1">
      <c r="A86" s="23"/>
    </row>
    <row r="87" spans="1:1">
      <c r="A87" s="23"/>
    </row>
    <row r="88" spans="1:1">
      <c r="A88" s="23"/>
    </row>
    <row r="91" spans="1:1">
      <c r="A91" s="23"/>
    </row>
    <row r="92" spans="1:1">
      <c r="A92" s="23"/>
    </row>
    <row r="93" spans="1:1">
      <c r="A93" s="23"/>
    </row>
    <row r="94" spans="1:1">
      <c r="A94" s="23"/>
    </row>
    <row r="95" spans="1:1">
      <c r="A95" s="23"/>
    </row>
    <row r="96" spans="1:1">
      <c r="A96" s="23"/>
    </row>
  </sheetData>
  <mergeCells count="18">
    <mergeCell ref="A1:F1"/>
    <mergeCell ref="A2:F2"/>
    <mergeCell ref="A3:F3"/>
    <mergeCell ref="E5:F5"/>
    <mergeCell ref="A37:B37"/>
    <mergeCell ref="A40:B40"/>
    <mergeCell ref="A19:B19"/>
    <mergeCell ref="E19:F19"/>
    <mergeCell ref="A6:F6"/>
    <mergeCell ref="A17:F17"/>
    <mergeCell ref="E7:F7"/>
    <mergeCell ref="E16:F16"/>
    <mergeCell ref="E18:F18"/>
    <mergeCell ref="C8:D8"/>
    <mergeCell ref="C19:D19"/>
    <mergeCell ref="A8:B8"/>
    <mergeCell ref="E8:F8"/>
    <mergeCell ref="A14:B14"/>
  </mergeCells>
  <printOptions horizontalCentered="1"/>
  <pageMargins left="0.7" right="0.7" top="0.75" bottom="0.75" header="0.3" footer="0.3"/>
  <pageSetup paperSize="9" scale="85" fitToHeight="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rgb="FFFFC000"/>
    <pageSetUpPr fitToPage="1"/>
  </sheetPr>
  <dimension ref="A1:G55"/>
  <sheetViews>
    <sheetView view="pageBreakPreview" topLeftCell="A23" zoomScaleNormal="90" zoomScaleSheetLayoutView="100" workbookViewId="0">
      <selection activeCell="E49" sqref="E49"/>
    </sheetView>
  </sheetViews>
  <sheetFormatPr defaultColWidth="9.140625" defaultRowHeight="12.75"/>
  <cols>
    <col min="1" max="1" width="2.140625" style="7" customWidth="1"/>
    <col min="2" max="2" width="1.85546875" style="23" customWidth="1"/>
    <col min="3" max="3" width="36.42578125" style="23" customWidth="1"/>
    <col min="4" max="5" width="16.5703125" style="10" customWidth="1"/>
    <col min="6" max="6" width="11.85546875" style="23" customWidth="1"/>
    <col min="7" max="7" width="11.85546875" style="23" bestFit="1" customWidth="1"/>
    <col min="8" max="16384" width="9.140625" style="23"/>
  </cols>
  <sheetData>
    <row r="1" spans="1:7" ht="15.75">
      <c r="A1" s="671" t="s">
        <v>411</v>
      </c>
      <c r="B1" s="671"/>
      <c r="C1" s="671"/>
      <c r="D1" s="671"/>
      <c r="E1" s="671"/>
      <c r="F1" s="671"/>
      <c r="G1" s="671"/>
    </row>
    <row r="2" spans="1:7" ht="15">
      <c r="A2" s="672" t="s">
        <v>9</v>
      </c>
      <c r="B2" s="672"/>
      <c r="C2" s="672"/>
      <c r="D2" s="672"/>
      <c r="E2" s="672"/>
      <c r="F2" s="672"/>
      <c r="G2" s="672"/>
    </row>
    <row r="3" spans="1:7">
      <c r="A3" s="640" t="s">
        <v>474</v>
      </c>
      <c r="B3" s="640"/>
      <c r="C3" s="640"/>
      <c r="D3" s="640"/>
      <c r="E3" s="640"/>
      <c r="F3" s="640"/>
      <c r="G3" s="640"/>
    </row>
    <row r="4" spans="1:7">
      <c r="A4" s="146"/>
      <c r="B4" s="39"/>
      <c r="C4" s="39"/>
      <c r="F4" s="39"/>
      <c r="G4" s="39"/>
    </row>
    <row r="5" spans="1:7" s="33" customFormat="1" ht="15">
      <c r="A5" s="129"/>
      <c r="B5" s="178"/>
      <c r="C5" s="178"/>
      <c r="D5" s="11"/>
      <c r="E5" s="11"/>
      <c r="F5" s="836" t="s">
        <v>288</v>
      </c>
      <c r="G5" s="755"/>
    </row>
    <row r="6" spans="1:7" ht="15.75">
      <c r="A6" s="850" t="s">
        <v>289</v>
      </c>
      <c r="B6" s="850"/>
      <c r="C6" s="850"/>
      <c r="D6" s="850"/>
      <c r="E6" s="850"/>
      <c r="F6" s="850"/>
      <c r="G6" s="850"/>
    </row>
    <row r="7" spans="1:7" ht="12.75" customHeight="1" thickBot="1">
      <c r="A7" s="222"/>
      <c r="B7" s="222"/>
      <c r="C7" s="222"/>
      <c r="D7" s="489"/>
      <c r="E7" s="489"/>
      <c r="F7" s="749" t="s">
        <v>575</v>
      </c>
      <c r="G7" s="750"/>
    </row>
    <row r="8" spans="1:7" s="33" customFormat="1" ht="15.75" thickBot="1">
      <c r="A8" s="751" t="s">
        <v>4</v>
      </c>
      <c r="B8" s="752"/>
      <c r="C8" s="753"/>
      <c r="D8" s="747" t="s">
        <v>532</v>
      </c>
      <c r="E8" s="748"/>
      <c r="F8" s="747" t="s">
        <v>508</v>
      </c>
      <c r="G8" s="748"/>
    </row>
    <row r="9" spans="1:7">
      <c r="A9" s="133"/>
      <c r="B9" s="459"/>
      <c r="C9" s="134"/>
      <c r="D9" s="135"/>
      <c r="E9" s="134"/>
      <c r="F9" s="135"/>
      <c r="G9" s="134"/>
    </row>
    <row r="10" spans="1:7">
      <c r="A10" s="460"/>
      <c r="B10" s="227" t="s">
        <v>290</v>
      </c>
      <c r="C10" s="157"/>
      <c r="D10" s="135"/>
      <c r="E10" s="134"/>
      <c r="F10" s="135"/>
      <c r="G10" s="134"/>
    </row>
    <row r="11" spans="1:7">
      <c r="A11" s="460"/>
      <c r="B11" s="468"/>
      <c r="C11" s="171" t="s">
        <v>291</v>
      </c>
      <c r="D11" s="138">
        <v>57161.87945</v>
      </c>
      <c r="E11" s="134"/>
      <c r="F11" s="138">
        <v>40176.720000000001</v>
      </c>
      <c r="G11" s="134"/>
    </row>
    <row r="12" spans="1:7">
      <c r="A12" s="460"/>
      <c r="B12" s="468"/>
      <c r="C12" s="171" t="s">
        <v>292</v>
      </c>
      <c r="D12" s="138">
        <v>59427.970869999997</v>
      </c>
      <c r="E12" s="134"/>
      <c r="F12" s="138">
        <v>37585.800000000003</v>
      </c>
      <c r="G12" s="134"/>
    </row>
    <row r="13" spans="1:7" ht="13.35" hidden="1" customHeight="1">
      <c r="A13" s="460"/>
      <c r="B13" s="468"/>
      <c r="C13" s="173" t="s">
        <v>98</v>
      </c>
      <c r="D13" s="138">
        <v>0</v>
      </c>
      <c r="E13" s="134"/>
      <c r="F13" s="138">
        <v>0</v>
      </c>
      <c r="G13" s="134"/>
    </row>
    <row r="14" spans="1:7">
      <c r="A14" s="460"/>
      <c r="B14" s="38"/>
      <c r="C14" s="171" t="s">
        <v>120</v>
      </c>
      <c r="D14" s="138">
        <v>1045.76289</v>
      </c>
      <c r="E14" s="134"/>
      <c r="F14" s="138">
        <v>1197.94</v>
      </c>
      <c r="G14" s="134"/>
    </row>
    <row r="15" spans="1:7">
      <c r="A15" s="460"/>
      <c r="B15" s="38"/>
      <c r="C15" s="324" t="s">
        <v>510</v>
      </c>
      <c r="D15" s="138">
        <v>0</v>
      </c>
      <c r="E15" s="134"/>
      <c r="F15" s="138">
        <v>2219.39</v>
      </c>
      <c r="G15" s="134"/>
    </row>
    <row r="16" spans="1:7" ht="13.35" hidden="1" customHeight="1">
      <c r="A16" s="460"/>
      <c r="B16" s="38"/>
      <c r="C16" s="170" t="s">
        <v>293</v>
      </c>
      <c r="D16" s="138">
        <v>0</v>
      </c>
      <c r="E16" s="134"/>
      <c r="F16" s="138">
        <v>0</v>
      </c>
      <c r="G16" s="134"/>
    </row>
    <row r="17" spans="1:7">
      <c r="A17" s="460"/>
      <c r="B17" s="453"/>
      <c r="C17" s="171" t="s">
        <v>294</v>
      </c>
      <c r="D17" s="139">
        <v>29.01559</v>
      </c>
      <c r="E17" s="125">
        <f>SUM(D11:D17)</f>
        <v>117664.62879999999</v>
      </c>
      <c r="F17" s="139">
        <v>521.30999999999995</v>
      </c>
      <c r="G17" s="125">
        <f>SUM(F11:F17)</f>
        <v>81701.16</v>
      </c>
    </row>
    <row r="18" spans="1:7">
      <c r="A18" s="460"/>
      <c r="B18" s="453" t="s">
        <v>295</v>
      </c>
      <c r="C18" s="171"/>
      <c r="D18" s="138"/>
      <c r="E18" s="125">
        <v>2140.0481399999999</v>
      </c>
      <c r="F18" s="138"/>
      <c r="G18" s="125">
        <v>3131.98</v>
      </c>
    </row>
    <row r="19" spans="1:7">
      <c r="A19" s="460"/>
      <c r="B19" s="453" t="s">
        <v>296</v>
      </c>
      <c r="C19" s="171"/>
      <c r="D19" s="135"/>
      <c r="E19" s="125">
        <v>49440.316780000001</v>
      </c>
      <c r="F19" s="135"/>
      <c r="G19" s="125">
        <v>54851.23</v>
      </c>
    </row>
    <row r="20" spans="1:7">
      <c r="A20" s="460"/>
      <c r="B20" s="453"/>
      <c r="C20" s="171"/>
      <c r="D20" s="135"/>
      <c r="E20" s="125"/>
      <c r="F20" s="135"/>
      <c r="G20" s="125"/>
    </row>
    <row r="21" spans="1:7">
      <c r="A21" s="460"/>
      <c r="B21" s="228" t="s">
        <v>297</v>
      </c>
      <c r="C21" s="171"/>
      <c r="D21" s="138"/>
      <c r="E21" s="134"/>
      <c r="F21" s="138"/>
      <c r="G21" s="134"/>
    </row>
    <row r="22" spans="1:7">
      <c r="A22" s="133"/>
      <c r="B22" s="459"/>
      <c r="C22" s="134" t="s">
        <v>298</v>
      </c>
      <c r="D22" s="138">
        <v>1486.6395399999999</v>
      </c>
      <c r="E22" s="134"/>
      <c r="F22" s="138">
        <v>44.26</v>
      </c>
      <c r="G22" s="134"/>
    </row>
    <row r="23" spans="1:7">
      <c r="A23" s="133"/>
      <c r="B23" s="459"/>
      <c r="C23" s="134" t="s">
        <v>299</v>
      </c>
      <c r="D23" s="138">
        <v>3.7179999999999998E-2</v>
      </c>
      <c r="E23" s="134"/>
      <c r="F23" s="138">
        <v>0.05</v>
      </c>
      <c r="G23" s="134"/>
    </row>
    <row r="24" spans="1:7">
      <c r="A24" s="133"/>
      <c r="B24" s="459"/>
      <c r="C24" s="134" t="s">
        <v>300</v>
      </c>
      <c r="D24" s="139">
        <v>1825.0380600000001</v>
      </c>
      <c r="E24" s="125">
        <f>SUM(D22:D24)</f>
        <v>3311.7147800000002</v>
      </c>
      <c r="F24" s="139">
        <v>4701.3100000000004</v>
      </c>
      <c r="G24" s="125">
        <f>SUM(F22:F24)</f>
        <v>4745.6200000000008</v>
      </c>
    </row>
    <row r="25" spans="1:7" ht="13.35" hidden="1" customHeight="1">
      <c r="A25" s="133"/>
      <c r="B25" s="15"/>
      <c r="C25" s="134" t="s">
        <v>299</v>
      </c>
      <c r="D25" s="139">
        <v>0</v>
      </c>
      <c r="E25" s="109"/>
      <c r="F25" s="139">
        <v>0</v>
      </c>
      <c r="G25" s="109"/>
    </row>
    <row r="26" spans="1:7">
      <c r="A26" s="236"/>
      <c r="B26" s="232"/>
      <c r="C26" s="237"/>
      <c r="D26" s="238"/>
      <c r="E26" s="237"/>
      <c r="F26" s="238"/>
      <c r="G26" s="237"/>
    </row>
    <row r="27" spans="1:7" s="35" customFormat="1">
      <c r="A27" s="844" t="s">
        <v>301</v>
      </c>
      <c r="B27" s="845"/>
      <c r="C27" s="846"/>
      <c r="D27" s="566"/>
      <c r="E27" s="177">
        <f>SUM(E17:E25)</f>
        <v>172556.70850000001</v>
      </c>
      <c r="F27" s="491"/>
      <c r="G27" s="177">
        <f>SUM(G17:G25)</f>
        <v>144429.99</v>
      </c>
    </row>
    <row r="28" spans="1:7">
      <c r="A28" s="467"/>
      <c r="B28" s="38" t="s">
        <v>521</v>
      </c>
      <c r="C28" s="134"/>
      <c r="D28" s="135"/>
      <c r="E28" s="125">
        <v>0</v>
      </c>
      <c r="F28" s="135"/>
      <c r="G28" s="125">
        <v>13504.37</v>
      </c>
    </row>
    <row r="29" spans="1:7" hidden="1">
      <c r="A29" s="467"/>
      <c r="B29" s="38" t="s">
        <v>460</v>
      </c>
      <c r="C29" s="134"/>
      <c r="D29" s="135"/>
      <c r="E29" s="125">
        <v>0</v>
      </c>
      <c r="F29" s="135"/>
      <c r="G29" s="125">
        <v>0</v>
      </c>
    </row>
    <row r="30" spans="1:7">
      <c r="A30" s="467"/>
      <c r="B30" s="38"/>
      <c r="C30" s="134"/>
      <c r="D30" s="135"/>
      <c r="E30" s="125"/>
      <c r="F30" s="135"/>
      <c r="G30" s="125"/>
    </row>
    <row r="31" spans="1:7" ht="13.5" thickBot="1">
      <c r="A31" s="847" t="s">
        <v>128</v>
      </c>
      <c r="B31" s="848"/>
      <c r="C31" s="849"/>
      <c r="D31" s="239"/>
      <c r="E31" s="144">
        <f>+E27-E28</f>
        <v>172556.70850000001</v>
      </c>
      <c r="F31" s="239"/>
      <c r="G31" s="144">
        <f>+G27-G28</f>
        <v>130925.62</v>
      </c>
    </row>
    <row r="32" spans="1:7">
      <c r="G32" s="41"/>
    </row>
    <row r="33" spans="1:7">
      <c r="A33" s="146"/>
      <c r="B33" s="39"/>
      <c r="C33" s="39"/>
      <c r="F33" s="39"/>
      <c r="G33" s="39"/>
    </row>
    <row r="34" spans="1:7" s="33" customFormat="1" ht="14.25" customHeight="1">
      <c r="A34" s="129"/>
      <c r="B34" s="178"/>
      <c r="C34" s="178"/>
      <c r="D34" s="11"/>
      <c r="E34" s="11"/>
      <c r="F34" s="835" t="s">
        <v>302</v>
      </c>
      <c r="G34" s="777"/>
    </row>
    <row r="35" spans="1:7" s="229" customFormat="1" ht="15.75">
      <c r="A35" s="850" t="s">
        <v>303</v>
      </c>
      <c r="B35" s="850"/>
      <c r="C35" s="850"/>
      <c r="D35" s="850"/>
      <c r="E35" s="850"/>
      <c r="F35" s="850"/>
      <c r="G35" s="850"/>
    </row>
    <row r="36" spans="1:7" ht="12.75" customHeight="1" thickBot="1">
      <c r="A36" s="222"/>
      <c r="B36" s="222"/>
      <c r="C36" s="222"/>
      <c r="D36" s="489"/>
      <c r="E36" s="489"/>
      <c r="F36" s="749" t="s">
        <v>575</v>
      </c>
      <c r="G36" s="750"/>
    </row>
    <row r="37" spans="1:7" s="33" customFormat="1" ht="15.75" thickBot="1">
      <c r="A37" s="751" t="s">
        <v>4</v>
      </c>
      <c r="B37" s="752"/>
      <c r="C37" s="753"/>
      <c r="D37" s="747" t="s">
        <v>532</v>
      </c>
      <c r="E37" s="748"/>
      <c r="F37" s="747" t="s">
        <v>508</v>
      </c>
      <c r="G37" s="748"/>
    </row>
    <row r="38" spans="1:7">
      <c r="A38" s="240"/>
      <c r="B38" s="241"/>
      <c r="C38" s="241"/>
      <c r="D38" s="571"/>
      <c r="E38" s="572"/>
      <c r="F38" s="567"/>
      <c r="G38" s="134"/>
    </row>
    <row r="39" spans="1:7">
      <c r="A39" s="133"/>
      <c r="B39" s="227" t="s">
        <v>304</v>
      </c>
      <c r="C39" s="242"/>
      <c r="D39" s="150"/>
      <c r="E39" s="134"/>
      <c r="F39" s="15"/>
      <c r="G39" s="134"/>
    </row>
    <row r="40" spans="1:7">
      <c r="A40" s="133"/>
      <c r="B40" s="457"/>
      <c r="C40" s="131" t="s">
        <v>84</v>
      </c>
      <c r="D40" s="138">
        <v>731.5</v>
      </c>
      <c r="E40" s="125"/>
      <c r="F40" s="131">
        <v>612.4</v>
      </c>
      <c r="G40" s="125"/>
    </row>
    <row r="41" spans="1:7">
      <c r="A41" s="133"/>
      <c r="B41" s="457"/>
      <c r="C41" s="131" t="s">
        <v>85</v>
      </c>
      <c r="D41" s="138">
        <v>42.67</v>
      </c>
      <c r="E41" s="125"/>
      <c r="F41" s="131">
        <v>41.7</v>
      </c>
      <c r="G41" s="125"/>
    </row>
    <row r="42" spans="1:7">
      <c r="A42" s="133"/>
      <c r="B42" s="457"/>
      <c r="C42" s="131" t="s">
        <v>86</v>
      </c>
      <c r="D42" s="138">
        <v>25692.95</v>
      </c>
      <c r="E42" s="125"/>
      <c r="F42" s="131">
        <v>22194.639999999999</v>
      </c>
      <c r="G42" s="125"/>
    </row>
    <row r="43" spans="1:7">
      <c r="A43" s="133"/>
      <c r="B43" s="457"/>
      <c r="C43" s="47" t="s">
        <v>87</v>
      </c>
      <c r="D43" s="138">
        <v>54119.28</v>
      </c>
      <c r="E43" s="125"/>
      <c r="F43" s="131">
        <v>42543.19</v>
      </c>
      <c r="G43" s="125"/>
    </row>
    <row r="44" spans="1:7">
      <c r="A44" s="133"/>
      <c r="B44" s="457"/>
      <c r="C44" s="131" t="s">
        <v>88</v>
      </c>
      <c r="D44" s="138">
        <v>12.02</v>
      </c>
      <c r="E44" s="125"/>
      <c r="F44" s="131">
        <v>19.84</v>
      </c>
      <c r="G44" s="125"/>
    </row>
    <row r="45" spans="1:7">
      <c r="A45" s="133"/>
      <c r="B45" s="457"/>
      <c r="C45" s="131" t="s">
        <v>89</v>
      </c>
      <c r="D45" s="138">
        <v>79.09</v>
      </c>
      <c r="E45" s="125"/>
      <c r="F45" s="131">
        <v>73.56</v>
      </c>
      <c r="G45" s="125"/>
    </row>
    <row r="46" spans="1:7">
      <c r="A46" s="133"/>
      <c r="B46" s="457"/>
      <c r="C46" s="243" t="s">
        <v>90</v>
      </c>
      <c r="D46" s="139">
        <v>819.96</v>
      </c>
      <c r="E46" s="125">
        <f>+SUM(D40:D46)</f>
        <v>81497.47</v>
      </c>
      <c r="F46" s="140">
        <v>187.44</v>
      </c>
      <c r="G46" s="125">
        <f>+SUM(F40:F46)</f>
        <v>65672.76999999999</v>
      </c>
    </row>
    <row r="47" spans="1:7">
      <c r="A47" s="133"/>
      <c r="B47" s="457"/>
      <c r="C47" s="244"/>
      <c r="D47" s="191"/>
      <c r="E47" s="125"/>
      <c r="F47" s="124"/>
      <c r="G47" s="125"/>
    </row>
    <row r="48" spans="1:7" ht="41.25" customHeight="1">
      <c r="A48" s="133"/>
      <c r="B48" s="842" t="s">
        <v>522</v>
      </c>
      <c r="C48" s="843"/>
      <c r="D48" s="245"/>
      <c r="E48" s="125">
        <v>14255.92</v>
      </c>
      <c r="F48" s="569"/>
      <c r="G48" s="125">
        <v>13736.16</v>
      </c>
    </row>
    <row r="49" spans="1:7">
      <c r="A49" s="133"/>
      <c r="B49" s="461"/>
      <c r="C49" s="454"/>
      <c r="D49" s="246"/>
      <c r="E49" s="134"/>
      <c r="F49" s="219"/>
      <c r="G49" s="134"/>
    </row>
    <row r="50" spans="1:7" s="35" customFormat="1" ht="13.5" thickBot="1">
      <c r="A50" s="791" t="s">
        <v>128</v>
      </c>
      <c r="B50" s="792"/>
      <c r="C50" s="792"/>
      <c r="D50" s="247"/>
      <c r="E50" s="144">
        <f>E46-E48</f>
        <v>67241.55</v>
      </c>
      <c r="F50" s="570"/>
      <c r="G50" s="144">
        <f>G46-G48</f>
        <v>51936.609999999986</v>
      </c>
    </row>
    <row r="52" spans="1:7">
      <c r="G52" s="34"/>
    </row>
    <row r="54" spans="1:7">
      <c r="G54" s="41"/>
    </row>
    <row r="55" spans="1:7">
      <c r="G55" s="41"/>
    </row>
  </sheetData>
  <mergeCells count="19">
    <mergeCell ref="A1:G1"/>
    <mergeCell ref="A2:G2"/>
    <mergeCell ref="A3:G3"/>
    <mergeCell ref="A6:G6"/>
    <mergeCell ref="F5:G5"/>
    <mergeCell ref="A27:C27"/>
    <mergeCell ref="A31:C31"/>
    <mergeCell ref="F7:G7"/>
    <mergeCell ref="F34:G34"/>
    <mergeCell ref="F36:G36"/>
    <mergeCell ref="A35:G35"/>
    <mergeCell ref="D8:E8"/>
    <mergeCell ref="A8:C8"/>
    <mergeCell ref="F8:G8"/>
    <mergeCell ref="F37:G37"/>
    <mergeCell ref="D37:E37"/>
    <mergeCell ref="A50:C50"/>
    <mergeCell ref="B48:C48"/>
    <mergeCell ref="A37:C37"/>
  </mergeCells>
  <printOptions horizontalCentered="1"/>
  <pageMargins left="0.7" right="0.7" top="0.75" bottom="0.75" header="0.3" footer="0.3"/>
  <pageSetup paperSize="9" scale="91" fitToHeight="0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FFC000"/>
    <pageSetUpPr fitToPage="1"/>
  </sheetPr>
  <dimension ref="A1:L55"/>
  <sheetViews>
    <sheetView view="pageBreakPreview" topLeftCell="A7" zoomScaleNormal="85" zoomScaleSheetLayoutView="100" workbookViewId="0">
      <selection activeCell="G12" sqref="G12"/>
    </sheetView>
  </sheetViews>
  <sheetFormatPr defaultColWidth="9.140625" defaultRowHeight="12.75"/>
  <cols>
    <col min="1" max="1" width="2.42578125" style="7" customWidth="1"/>
    <col min="2" max="2" width="1.85546875" style="23" customWidth="1"/>
    <col min="3" max="3" width="31.85546875" style="23" customWidth="1"/>
    <col min="4" max="7" width="16.28515625" style="23" customWidth="1"/>
    <col min="8" max="8" width="14.7109375" style="23" bestFit="1" customWidth="1"/>
    <col min="9" max="16384" width="9.140625" style="23"/>
  </cols>
  <sheetData>
    <row r="1" spans="1:8" ht="15.75">
      <c r="A1" s="671" t="s">
        <v>411</v>
      </c>
      <c r="B1" s="671"/>
      <c r="C1" s="671"/>
      <c r="D1" s="671"/>
      <c r="E1" s="671"/>
      <c r="F1" s="671"/>
      <c r="G1" s="671"/>
    </row>
    <row r="2" spans="1:8" ht="15">
      <c r="A2" s="672" t="s">
        <v>9</v>
      </c>
      <c r="B2" s="672"/>
      <c r="C2" s="672"/>
      <c r="D2" s="672"/>
      <c r="E2" s="672"/>
      <c r="F2" s="672"/>
      <c r="G2" s="672"/>
    </row>
    <row r="3" spans="1:8">
      <c r="A3" s="640" t="s">
        <v>474</v>
      </c>
      <c r="B3" s="640"/>
      <c r="C3" s="640"/>
      <c r="D3" s="640"/>
      <c r="E3" s="640"/>
      <c r="F3" s="640"/>
      <c r="G3" s="640"/>
    </row>
    <row r="5" spans="1:8" s="33" customFormat="1" ht="15">
      <c r="A5" s="215"/>
      <c r="F5" s="835" t="s">
        <v>305</v>
      </c>
      <c r="G5" s="777"/>
    </row>
    <row r="6" spans="1:8" s="229" customFormat="1" ht="15.75">
      <c r="A6" s="850" t="s">
        <v>500</v>
      </c>
      <c r="B6" s="850"/>
      <c r="C6" s="850"/>
      <c r="D6" s="850"/>
      <c r="E6" s="850"/>
      <c r="F6" s="850"/>
      <c r="G6" s="850"/>
    </row>
    <row r="7" spans="1:8" ht="13.5" thickBot="1">
      <c r="A7" s="222"/>
      <c r="B7" s="222"/>
      <c r="C7" s="222"/>
      <c r="D7" s="222"/>
      <c r="E7" s="222"/>
      <c r="F7" s="749" t="s">
        <v>575</v>
      </c>
      <c r="G7" s="750"/>
    </row>
    <row r="8" spans="1:8" s="33" customFormat="1" ht="15.75" customHeight="1" thickBot="1">
      <c r="A8" s="751" t="s">
        <v>4</v>
      </c>
      <c r="B8" s="752"/>
      <c r="C8" s="753"/>
      <c r="D8" s="747" t="s">
        <v>532</v>
      </c>
      <c r="E8" s="748"/>
      <c r="F8" s="747" t="s">
        <v>508</v>
      </c>
      <c r="G8" s="748"/>
    </row>
    <row r="9" spans="1:8">
      <c r="A9" s="133"/>
      <c r="B9" s="459"/>
      <c r="C9" s="134"/>
      <c r="D9" s="135"/>
      <c r="E9" s="134"/>
      <c r="F9" s="135"/>
      <c r="G9" s="134"/>
    </row>
    <row r="10" spans="1:8">
      <c r="A10" s="135"/>
      <c r="B10" s="234" t="s">
        <v>306</v>
      </c>
      <c r="C10" s="171"/>
      <c r="D10" s="138"/>
      <c r="E10" s="125">
        <v>87.03</v>
      </c>
      <c r="F10" s="138"/>
      <c r="G10" s="125">
        <v>31.57</v>
      </c>
      <c r="H10" s="41"/>
    </row>
    <row r="11" spans="1:8">
      <c r="A11" s="135"/>
      <c r="B11" s="459" t="s">
        <v>307</v>
      </c>
      <c r="C11" s="134"/>
      <c r="D11" s="138"/>
      <c r="E11" s="125">
        <v>24.73</v>
      </c>
      <c r="F11" s="138"/>
      <c r="G11" s="125">
        <v>78.319999999999993</v>
      </c>
      <c r="H11" s="41"/>
    </row>
    <row r="12" spans="1:8">
      <c r="A12" s="135"/>
      <c r="B12" s="459" t="s">
        <v>308</v>
      </c>
      <c r="C12" s="134"/>
      <c r="D12" s="138"/>
      <c r="E12" s="125">
        <v>580.52</v>
      </c>
      <c r="F12" s="138"/>
      <c r="G12" s="125">
        <v>533.98</v>
      </c>
      <c r="H12" s="41"/>
    </row>
    <row r="13" spans="1:8">
      <c r="A13" s="135"/>
      <c r="B13" s="459" t="s">
        <v>309</v>
      </c>
      <c r="C13" s="134"/>
      <c r="D13" s="138"/>
      <c r="E13" s="125">
        <v>138.16</v>
      </c>
      <c r="F13" s="138"/>
      <c r="G13" s="125">
        <v>833.79</v>
      </c>
      <c r="H13" s="41"/>
    </row>
    <row r="14" spans="1:8">
      <c r="A14" s="135"/>
      <c r="B14" s="459" t="s">
        <v>310</v>
      </c>
      <c r="C14" s="109"/>
      <c r="D14" s="138"/>
      <c r="E14" s="125">
        <v>59.76</v>
      </c>
      <c r="F14" s="138"/>
      <c r="G14" s="125">
        <v>70.290000000000006</v>
      </c>
      <c r="H14" s="41"/>
    </row>
    <row r="15" spans="1:8">
      <c r="A15" s="135"/>
      <c r="B15" s="459" t="s">
        <v>311</v>
      </c>
      <c r="C15" s="134"/>
      <c r="D15" s="138"/>
      <c r="E15" s="125">
        <v>1146.07</v>
      </c>
      <c r="F15" s="138"/>
      <c r="G15" s="125">
        <v>1282.98</v>
      </c>
      <c r="H15" s="41"/>
    </row>
    <row r="16" spans="1:8">
      <c r="A16" s="135"/>
      <c r="B16" s="234" t="s">
        <v>312</v>
      </c>
      <c r="C16" s="171"/>
      <c r="D16" s="138"/>
      <c r="E16" s="125">
        <v>1047.54</v>
      </c>
      <c r="F16" s="138"/>
      <c r="G16" s="125">
        <v>370.51</v>
      </c>
      <c r="H16" s="41"/>
    </row>
    <row r="17" spans="1:8" ht="17.100000000000001" customHeight="1">
      <c r="A17" s="135"/>
      <c r="B17" s="234" t="s">
        <v>313</v>
      </c>
      <c r="C17" s="171"/>
      <c r="D17" s="138"/>
      <c r="E17" s="125">
        <v>1021.35</v>
      </c>
      <c r="F17" s="138"/>
      <c r="G17" s="125">
        <v>1219.42</v>
      </c>
      <c r="H17" s="41"/>
    </row>
    <row r="18" spans="1:8">
      <c r="A18" s="135"/>
      <c r="B18" s="459" t="s">
        <v>314</v>
      </c>
      <c r="C18" s="134"/>
      <c r="D18" s="138"/>
      <c r="E18" s="125">
        <v>382.98</v>
      </c>
      <c r="F18" s="138"/>
      <c r="G18" s="125">
        <v>492.07</v>
      </c>
      <c r="H18" s="41"/>
    </row>
    <row r="19" spans="1:8">
      <c r="A19" s="135"/>
      <c r="B19" s="459" t="s">
        <v>315</v>
      </c>
      <c r="C19" s="134"/>
      <c r="D19" s="138"/>
      <c r="E19" s="125">
        <v>595.58000000000004</v>
      </c>
      <c r="F19" s="138"/>
      <c r="G19" s="125">
        <v>423.17</v>
      </c>
      <c r="H19" s="41"/>
    </row>
    <row r="20" spans="1:8">
      <c r="A20" s="135"/>
      <c r="B20" s="459" t="s">
        <v>316</v>
      </c>
      <c r="C20" s="134"/>
      <c r="D20" s="138"/>
      <c r="E20" s="125">
        <v>13909.14</v>
      </c>
      <c r="F20" s="138"/>
      <c r="G20" s="125">
        <v>17320.27</v>
      </c>
      <c r="H20" s="41"/>
    </row>
    <row r="21" spans="1:8">
      <c r="A21" s="135"/>
      <c r="B21" s="459" t="s">
        <v>317</v>
      </c>
      <c r="C21" s="134"/>
      <c r="D21" s="138"/>
      <c r="E21" s="125">
        <v>1.46</v>
      </c>
      <c r="F21" s="138"/>
      <c r="G21" s="125">
        <v>59.05</v>
      </c>
      <c r="H21" s="41"/>
    </row>
    <row r="22" spans="1:8">
      <c r="A22" s="135"/>
      <c r="B22" s="459" t="s">
        <v>501</v>
      </c>
      <c r="C22" s="134"/>
      <c r="D22" s="138"/>
      <c r="E22" s="125">
        <v>6409.25</v>
      </c>
      <c r="F22" s="138"/>
      <c r="G22" s="125">
        <v>4299.08</v>
      </c>
      <c r="H22" s="41"/>
    </row>
    <row r="23" spans="1:8">
      <c r="A23" s="135"/>
      <c r="B23" s="459" t="s">
        <v>318</v>
      </c>
      <c r="C23" s="134"/>
      <c r="D23" s="138"/>
      <c r="E23" s="125">
        <v>23986.880000000001</v>
      </c>
      <c r="F23" s="138"/>
      <c r="G23" s="125">
        <v>21895.32</v>
      </c>
      <c r="H23" s="41"/>
    </row>
    <row r="24" spans="1:8">
      <c r="A24" s="135"/>
      <c r="B24" s="234" t="s">
        <v>376</v>
      </c>
      <c r="C24" s="134"/>
      <c r="D24" s="138"/>
      <c r="E24" s="125">
        <v>5941.5</v>
      </c>
      <c r="F24" s="138"/>
      <c r="G24" s="125">
        <v>4375.04</v>
      </c>
      <c r="H24" s="41"/>
    </row>
    <row r="25" spans="1:8">
      <c r="A25" s="135"/>
      <c r="B25" s="459" t="s">
        <v>319</v>
      </c>
      <c r="C25" s="134"/>
      <c r="D25" s="138"/>
      <c r="E25" s="125">
        <v>2981.83</v>
      </c>
      <c r="F25" s="138"/>
      <c r="G25" s="125">
        <v>2551.14</v>
      </c>
      <c r="H25" s="41"/>
    </row>
    <row r="26" spans="1:8">
      <c r="A26" s="135"/>
      <c r="B26" s="459" t="s">
        <v>462</v>
      </c>
      <c r="C26" s="134"/>
      <c r="D26" s="138"/>
      <c r="E26" s="125">
        <v>1268.75</v>
      </c>
      <c r="F26" s="138"/>
      <c r="G26" s="125">
        <v>1485.15</v>
      </c>
      <c r="H26" s="41"/>
    </row>
    <row r="27" spans="1:8">
      <c r="A27" s="135"/>
      <c r="B27" s="459"/>
      <c r="C27" s="134"/>
      <c r="D27" s="138"/>
      <c r="E27" s="125"/>
      <c r="F27" s="138"/>
      <c r="G27" s="125"/>
      <c r="H27" s="41"/>
    </row>
    <row r="28" spans="1:8" ht="13.5" thickBot="1">
      <c r="A28" s="847" t="s">
        <v>128</v>
      </c>
      <c r="B28" s="848"/>
      <c r="C28" s="849"/>
      <c r="D28" s="248"/>
      <c r="E28" s="144">
        <f>SUM(E10:E27)</f>
        <v>59582.53</v>
      </c>
      <c r="F28" s="248"/>
      <c r="G28" s="144">
        <f>SUM(G10:G27)</f>
        <v>57321.15</v>
      </c>
      <c r="H28" s="41"/>
    </row>
    <row r="29" spans="1:8">
      <c r="A29" s="452"/>
      <c r="B29" s="38"/>
      <c r="C29" s="38"/>
      <c r="D29" s="124"/>
      <c r="E29" s="124"/>
      <c r="F29" s="131"/>
      <c r="G29" s="124"/>
    </row>
    <row r="30" spans="1:8" s="33" customFormat="1" ht="15">
      <c r="A30" s="129"/>
      <c r="B30" s="178"/>
      <c r="C30" s="178"/>
      <c r="D30" s="130"/>
      <c r="E30" s="130"/>
      <c r="F30" s="835" t="s">
        <v>320</v>
      </c>
      <c r="G30" s="777"/>
    </row>
    <row r="31" spans="1:8" s="229" customFormat="1" ht="15.75">
      <c r="A31" s="754" t="s">
        <v>321</v>
      </c>
      <c r="B31" s="754"/>
      <c r="C31" s="754"/>
      <c r="D31" s="754"/>
      <c r="E31" s="754"/>
      <c r="F31" s="754"/>
      <c r="G31" s="754"/>
    </row>
    <row r="32" spans="1:8" ht="13.5" thickBot="1">
      <c r="A32" s="222"/>
      <c r="B32" s="222"/>
      <c r="C32" s="222"/>
      <c r="D32" s="222"/>
      <c r="E32" s="222"/>
      <c r="F32" s="749" t="s">
        <v>575</v>
      </c>
      <c r="G32" s="750"/>
    </row>
    <row r="33" spans="1:7" s="33" customFormat="1" ht="15.75" customHeight="1" thickBot="1">
      <c r="A33" s="751" t="s">
        <v>4</v>
      </c>
      <c r="B33" s="752"/>
      <c r="C33" s="753"/>
      <c r="D33" s="747" t="s">
        <v>532</v>
      </c>
      <c r="E33" s="748"/>
      <c r="F33" s="747" t="s">
        <v>508</v>
      </c>
      <c r="G33" s="748"/>
    </row>
    <row r="34" spans="1:7">
      <c r="A34" s="133"/>
      <c r="B34" s="459"/>
      <c r="C34" s="134"/>
      <c r="D34" s="135"/>
      <c r="E34" s="125"/>
      <c r="F34" s="135"/>
      <c r="G34" s="134"/>
    </row>
    <row r="35" spans="1:7">
      <c r="A35" s="135"/>
      <c r="B35" s="459" t="s">
        <v>86</v>
      </c>
      <c r="C35" s="134"/>
      <c r="D35" s="138"/>
      <c r="E35" s="125">
        <v>11345.38</v>
      </c>
      <c r="F35" s="138"/>
      <c r="G35" s="125">
        <v>6984.0700000000006</v>
      </c>
    </row>
    <row r="36" spans="1:7" ht="14.25" hidden="1" customHeight="1">
      <c r="A36" s="135"/>
      <c r="C36" s="23" t="s">
        <v>98</v>
      </c>
      <c r="D36" s="139">
        <v>0</v>
      </c>
      <c r="E36" s="125">
        <v>0</v>
      </c>
      <c r="F36" s="139">
        <v>0</v>
      </c>
      <c r="G36" s="125">
        <v>0</v>
      </c>
    </row>
    <row r="37" spans="1:7">
      <c r="A37" s="133"/>
      <c r="B37" s="459" t="s">
        <v>84</v>
      </c>
      <c r="C37" s="134"/>
      <c r="D37" s="135"/>
      <c r="E37" s="125">
        <v>62.81</v>
      </c>
      <c r="F37" s="135"/>
      <c r="G37" s="125">
        <v>230.47</v>
      </c>
    </row>
    <row r="38" spans="1:7">
      <c r="A38" s="133"/>
      <c r="B38" s="234" t="s">
        <v>85</v>
      </c>
      <c r="C38" s="171"/>
      <c r="D38" s="135"/>
      <c r="E38" s="125">
        <v>331.73</v>
      </c>
      <c r="F38" s="135"/>
      <c r="G38" s="125">
        <v>412.25</v>
      </c>
    </row>
    <row r="39" spans="1:7">
      <c r="A39" s="133"/>
      <c r="B39" s="459" t="s">
        <v>463</v>
      </c>
      <c r="C39" s="134"/>
      <c r="D39" s="135"/>
      <c r="E39" s="125">
        <v>25681.93</v>
      </c>
      <c r="F39" s="135"/>
      <c r="G39" s="125">
        <v>30216.37</v>
      </c>
    </row>
    <row r="40" spans="1:7">
      <c r="A40" s="133"/>
      <c r="B40" s="234" t="s">
        <v>89</v>
      </c>
      <c r="C40" s="171"/>
      <c r="D40" s="135"/>
      <c r="E40" s="125">
        <v>5.76</v>
      </c>
      <c r="F40" s="135"/>
      <c r="G40" s="125">
        <v>3.42</v>
      </c>
    </row>
    <row r="41" spans="1:7">
      <c r="A41" s="133"/>
      <c r="B41" s="459" t="s">
        <v>90</v>
      </c>
      <c r="C41" s="134"/>
      <c r="D41" s="135"/>
      <c r="E41" s="125">
        <v>41.57</v>
      </c>
      <c r="F41" s="135"/>
      <c r="G41" s="125">
        <v>62.21</v>
      </c>
    </row>
    <row r="42" spans="1:7" hidden="1">
      <c r="A42" s="133"/>
      <c r="B42" s="459" t="s">
        <v>476</v>
      </c>
      <c r="C42" s="134"/>
      <c r="D42" s="135"/>
      <c r="E42" s="125">
        <v>0</v>
      </c>
      <c r="F42" s="135"/>
      <c r="G42" s="125">
        <v>0</v>
      </c>
    </row>
    <row r="43" spans="1:7">
      <c r="A43" s="133"/>
      <c r="B43" s="459"/>
      <c r="C43" s="134"/>
      <c r="D43" s="135"/>
      <c r="E43" s="125"/>
      <c r="F43" s="135"/>
      <c r="G43" s="142"/>
    </row>
    <row r="44" spans="1:7" s="35" customFormat="1" ht="13.5" thickBot="1">
      <c r="A44" s="847" t="s">
        <v>128</v>
      </c>
      <c r="B44" s="848"/>
      <c r="C44" s="849"/>
      <c r="D44" s="565"/>
      <c r="E44" s="144">
        <f>SUM(E34:E43)</f>
        <v>37469.18</v>
      </c>
      <c r="F44" s="458"/>
      <c r="G44" s="144">
        <f>SUM(G35:G43)</f>
        <v>37908.79</v>
      </c>
    </row>
    <row r="46" spans="1:7" s="33" customFormat="1" ht="15">
      <c r="A46" s="129"/>
      <c r="B46" s="178"/>
      <c r="C46" s="178"/>
      <c r="D46" s="178"/>
      <c r="E46" s="178"/>
      <c r="F46" s="835" t="s">
        <v>322</v>
      </c>
      <c r="G46" s="777"/>
    </row>
    <row r="47" spans="1:7" s="229" customFormat="1" ht="15.75">
      <c r="A47" s="850" t="s">
        <v>323</v>
      </c>
      <c r="B47" s="850"/>
      <c r="C47" s="850"/>
      <c r="D47" s="850"/>
      <c r="E47" s="850"/>
      <c r="F47" s="850"/>
      <c r="G47" s="850"/>
    </row>
    <row r="48" spans="1:7" ht="13.5" thickBot="1">
      <c r="A48" s="222"/>
      <c r="B48" s="222"/>
      <c r="C48" s="222"/>
      <c r="D48" s="222"/>
      <c r="E48" s="222"/>
      <c r="F48" s="749" t="s">
        <v>575</v>
      </c>
      <c r="G48" s="750"/>
    </row>
    <row r="49" spans="1:12" s="33" customFormat="1" ht="15.75" customHeight="1" thickBot="1">
      <c r="A49" s="751" t="s">
        <v>4</v>
      </c>
      <c r="B49" s="752"/>
      <c r="C49" s="753"/>
      <c r="D49" s="747" t="s">
        <v>532</v>
      </c>
      <c r="E49" s="748"/>
      <c r="F49" s="747" t="s">
        <v>508</v>
      </c>
      <c r="G49" s="748"/>
    </row>
    <row r="50" spans="1:12">
      <c r="A50" s="133"/>
      <c r="B50" s="459"/>
      <c r="C50" s="134"/>
      <c r="D50" s="135"/>
      <c r="E50" s="134"/>
      <c r="F50" s="135"/>
      <c r="G50" s="134"/>
    </row>
    <row r="51" spans="1:12">
      <c r="A51" s="249"/>
      <c r="B51" s="219" t="s">
        <v>207</v>
      </c>
      <c r="C51" s="250"/>
      <c r="D51" s="135"/>
      <c r="E51" s="125"/>
      <c r="F51" s="135"/>
      <c r="G51" s="134"/>
    </row>
    <row r="52" spans="1:12">
      <c r="A52" s="133"/>
      <c r="B52" s="38"/>
      <c r="C52" s="171" t="s">
        <v>461</v>
      </c>
      <c r="D52" s="135"/>
      <c r="E52" s="125">
        <v>243670.05</v>
      </c>
      <c r="F52" s="135"/>
      <c r="G52" s="125">
        <v>12161.4</v>
      </c>
    </row>
    <row r="53" spans="1:12">
      <c r="A53" s="340"/>
      <c r="B53" s="337"/>
      <c r="C53" s="171" t="s">
        <v>552</v>
      </c>
      <c r="D53" s="413"/>
      <c r="E53" s="125">
        <v>-34.200000000000003</v>
      </c>
      <c r="F53" s="370"/>
      <c r="G53" s="125">
        <v>0</v>
      </c>
      <c r="J53" s="544"/>
      <c r="K53" s="1"/>
      <c r="L53" s="1"/>
    </row>
    <row r="54" spans="1:12">
      <c r="A54" s="133"/>
      <c r="B54" s="453"/>
      <c r="C54" s="171"/>
      <c r="D54" s="135"/>
      <c r="E54" s="125"/>
      <c r="F54" s="135"/>
      <c r="G54" s="134"/>
    </row>
    <row r="55" spans="1:12" ht="13.5" thickBot="1">
      <c r="A55" s="847" t="s">
        <v>128</v>
      </c>
      <c r="B55" s="848"/>
      <c r="C55" s="849"/>
      <c r="D55" s="565"/>
      <c r="E55" s="295">
        <f>SUM(E50:E54)</f>
        <v>243635.84999999998</v>
      </c>
      <c r="F55" s="504"/>
      <c r="G55" s="295">
        <f>SUM(G50:G54)</f>
        <v>12161.4</v>
      </c>
    </row>
  </sheetData>
  <mergeCells count="24">
    <mergeCell ref="A55:C55"/>
    <mergeCell ref="A49:C49"/>
    <mergeCell ref="F32:G32"/>
    <mergeCell ref="F46:G46"/>
    <mergeCell ref="F48:G48"/>
    <mergeCell ref="A44:C44"/>
    <mergeCell ref="D33:E33"/>
    <mergeCell ref="D49:E49"/>
    <mergeCell ref="A31:G31"/>
    <mergeCell ref="A47:G47"/>
    <mergeCell ref="F33:G33"/>
    <mergeCell ref="F49:G49"/>
    <mergeCell ref="A1:G1"/>
    <mergeCell ref="A2:G2"/>
    <mergeCell ref="A8:C8"/>
    <mergeCell ref="A33:C33"/>
    <mergeCell ref="A3:G3"/>
    <mergeCell ref="A6:G6"/>
    <mergeCell ref="F5:G5"/>
    <mergeCell ref="F7:G7"/>
    <mergeCell ref="F30:G30"/>
    <mergeCell ref="A28:C28"/>
    <mergeCell ref="F8:G8"/>
    <mergeCell ref="D8:E8"/>
  </mergeCells>
  <printOptions horizontalCentered="1"/>
  <pageMargins left="0.7" right="0.7" top="0.75" bottom="0.75" header="0.3" footer="0.3"/>
  <pageSetup paperSize="9" scale="88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FFC000"/>
    <pageSetUpPr fitToPage="1"/>
  </sheetPr>
  <dimension ref="A1:M84"/>
  <sheetViews>
    <sheetView view="pageBreakPreview" topLeftCell="A9" zoomScale="90" zoomScaleNormal="90" zoomScaleSheetLayoutView="90" workbookViewId="0">
      <selection activeCell="D24" sqref="D24"/>
    </sheetView>
  </sheetViews>
  <sheetFormatPr defaultColWidth="9" defaultRowHeight="12"/>
  <cols>
    <col min="1" max="1" width="3.5703125" style="255" customWidth="1"/>
    <col min="2" max="2" width="3.42578125" style="256" customWidth="1"/>
    <col min="3" max="3" width="53.5703125" style="257" customWidth="1"/>
    <col min="4" max="5" width="26" style="257" customWidth="1"/>
    <col min="6" max="6" width="16.85546875" style="580" bestFit="1" customWidth="1"/>
    <col min="7" max="7" width="13" style="252" bestFit="1" customWidth="1"/>
    <col min="8" max="233" width="9.140625" style="252"/>
    <col min="234" max="234" width="4.5703125" style="252" customWidth="1"/>
    <col min="235" max="235" width="3.42578125" style="252" customWidth="1"/>
    <col min="236" max="236" width="67.5703125" style="252" customWidth="1"/>
    <col min="237" max="238" width="21" style="252" customWidth="1"/>
    <col min="239" max="239" width="15" style="252" customWidth="1"/>
    <col min="240" max="240" width="9.140625" style="252"/>
    <col min="241" max="243" width="12.42578125" style="252" customWidth="1"/>
    <col min="244" max="489" width="9.140625" style="252"/>
    <col min="490" max="490" width="4.5703125" style="252" customWidth="1"/>
    <col min="491" max="491" width="3.42578125" style="252" customWidth="1"/>
    <col min="492" max="492" width="67.5703125" style="252" customWidth="1"/>
    <col min="493" max="494" width="21" style="252" customWidth="1"/>
    <col min="495" max="495" width="15" style="252" customWidth="1"/>
    <col min="496" max="496" width="9.140625" style="252"/>
    <col min="497" max="499" width="12.42578125" style="252" customWidth="1"/>
    <col min="500" max="745" width="9.140625" style="252"/>
    <col min="746" max="746" width="4.5703125" style="252" customWidth="1"/>
    <col min="747" max="747" width="3.42578125" style="252" customWidth="1"/>
    <col min="748" max="748" width="67.5703125" style="252" customWidth="1"/>
    <col min="749" max="750" width="21" style="252" customWidth="1"/>
    <col min="751" max="751" width="15" style="252" customWidth="1"/>
    <col min="752" max="752" width="9.140625" style="252"/>
    <col min="753" max="755" width="12.42578125" style="252" customWidth="1"/>
    <col min="756" max="1001" width="9.140625" style="252"/>
    <col min="1002" max="1002" width="4.5703125" style="252" customWidth="1"/>
    <col min="1003" max="1003" width="3.42578125" style="252" customWidth="1"/>
    <col min="1004" max="1004" width="67.5703125" style="252" customWidth="1"/>
    <col min="1005" max="1006" width="21" style="252" customWidth="1"/>
    <col min="1007" max="1007" width="15" style="252" customWidth="1"/>
    <col min="1008" max="1008" width="9.140625" style="252"/>
    <col min="1009" max="1011" width="12.42578125" style="252" customWidth="1"/>
    <col min="1012" max="1257" width="9.140625" style="252"/>
    <col min="1258" max="1258" width="4.5703125" style="252" customWidth="1"/>
    <col min="1259" max="1259" width="3.42578125" style="252" customWidth="1"/>
    <col min="1260" max="1260" width="67.5703125" style="252" customWidth="1"/>
    <col min="1261" max="1262" width="21" style="252" customWidth="1"/>
    <col min="1263" max="1263" width="15" style="252" customWidth="1"/>
    <col min="1264" max="1264" width="9.140625" style="252"/>
    <col min="1265" max="1267" width="12.42578125" style="252" customWidth="1"/>
    <col min="1268" max="1513" width="9.140625" style="252"/>
    <col min="1514" max="1514" width="4.5703125" style="252" customWidth="1"/>
    <col min="1515" max="1515" width="3.42578125" style="252" customWidth="1"/>
    <col min="1516" max="1516" width="67.5703125" style="252" customWidth="1"/>
    <col min="1517" max="1518" width="21" style="252" customWidth="1"/>
    <col min="1519" max="1519" width="15" style="252" customWidth="1"/>
    <col min="1520" max="1520" width="9.140625" style="252"/>
    <col min="1521" max="1523" width="12.42578125" style="252" customWidth="1"/>
    <col min="1524" max="1769" width="9.140625" style="252"/>
    <col min="1770" max="1770" width="4.5703125" style="252" customWidth="1"/>
    <col min="1771" max="1771" width="3.42578125" style="252" customWidth="1"/>
    <col min="1772" max="1772" width="67.5703125" style="252" customWidth="1"/>
    <col min="1773" max="1774" width="21" style="252" customWidth="1"/>
    <col min="1775" max="1775" width="15" style="252" customWidth="1"/>
    <col min="1776" max="1776" width="9.140625" style="252"/>
    <col min="1777" max="1779" width="12.42578125" style="252" customWidth="1"/>
    <col min="1780" max="2025" width="9.140625" style="252"/>
    <col min="2026" max="2026" width="4.5703125" style="252" customWidth="1"/>
    <col min="2027" max="2027" width="3.42578125" style="252" customWidth="1"/>
    <col min="2028" max="2028" width="67.5703125" style="252" customWidth="1"/>
    <col min="2029" max="2030" width="21" style="252" customWidth="1"/>
    <col min="2031" max="2031" width="15" style="252" customWidth="1"/>
    <col min="2032" max="2032" width="9.140625" style="252"/>
    <col min="2033" max="2035" width="12.42578125" style="252" customWidth="1"/>
    <col min="2036" max="2281" width="9.140625" style="252"/>
    <col min="2282" max="2282" width="4.5703125" style="252" customWidth="1"/>
    <col min="2283" max="2283" width="3.42578125" style="252" customWidth="1"/>
    <col min="2284" max="2284" width="67.5703125" style="252" customWidth="1"/>
    <col min="2285" max="2286" width="21" style="252" customWidth="1"/>
    <col min="2287" max="2287" width="15" style="252" customWidth="1"/>
    <col min="2288" max="2288" width="9.140625" style="252"/>
    <col min="2289" max="2291" width="12.42578125" style="252" customWidth="1"/>
    <col min="2292" max="2537" width="9.140625" style="252"/>
    <col min="2538" max="2538" width="4.5703125" style="252" customWidth="1"/>
    <col min="2539" max="2539" width="3.42578125" style="252" customWidth="1"/>
    <col min="2540" max="2540" width="67.5703125" style="252" customWidth="1"/>
    <col min="2541" max="2542" width="21" style="252" customWidth="1"/>
    <col min="2543" max="2543" width="15" style="252" customWidth="1"/>
    <col min="2544" max="2544" width="9.140625" style="252"/>
    <col min="2545" max="2547" width="12.42578125" style="252" customWidth="1"/>
    <col min="2548" max="2793" width="9.140625" style="252"/>
    <col min="2794" max="2794" width="4.5703125" style="252" customWidth="1"/>
    <col min="2795" max="2795" width="3.42578125" style="252" customWidth="1"/>
    <col min="2796" max="2796" width="67.5703125" style="252" customWidth="1"/>
    <col min="2797" max="2798" width="21" style="252" customWidth="1"/>
    <col min="2799" max="2799" width="15" style="252" customWidth="1"/>
    <col min="2800" max="2800" width="9.140625" style="252"/>
    <col min="2801" max="2803" width="12.42578125" style="252" customWidth="1"/>
    <col min="2804" max="3049" width="9.140625" style="252"/>
    <col min="3050" max="3050" width="4.5703125" style="252" customWidth="1"/>
    <col min="3051" max="3051" width="3.42578125" style="252" customWidth="1"/>
    <col min="3052" max="3052" width="67.5703125" style="252" customWidth="1"/>
    <col min="3053" max="3054" width="21" style="252" customWidth="1"/>
    <col min="3055" max="3055" width="15" style="252" customWidth="1"/>
    <col min="3056" max="3056" width="9.140625" style="252"/>
    <col min="3057" max="3059" width="12.42578125" style="252" customWidth="1"/>
    <col min="3060" max="3305" width="9.140625" style="252"/>
    <col min="3306" max="3306" width="4.5703125" style="252" customWidth="1"/>
    <col min="3307" max="3307" width="3.42578125" style="252" customWidth="1"/>
    <col min="3308" max="3308" width="67.5703125" style="252" customWidth="1"/>
    <col min="3309" max="3310" width="21" style="252" customWidth="1"/>
    <col min="3311" max="3311" width="15" style="252" customWidth="1"/>
    <col min="3312" max="3312" width="9.140625" style="252"/>
    <col min="3313" max="3315" width="12.42578125" style="252" customWidth="1"/>
    <col min="3316" max="3561" width="9.140625" style="252"/>
    <col min="3562" max="3562" width="4.5703125" style="252" customWidth="1"/>
    <col min="3563" max="3563" width="3.42578125" style="252" customWidth="1"/>
    <col min="3564" max="3564" width="67.5703125" style="252" customWidth="1"/>
    <col min="3565" max="3566" width="21" style="252" customWidth="1"/>
    <col min="3567" max="3567" width="15" style="252" customWidth="1"/>
    <col min="3568" max="3568" width="9.140625" style="252"/>
    <col min="3569" max="3571" width="12.42578125" style="252" customWidth="1"/>
    <col min="3572" max="3817" width="9.140625" style="252"/>
    <col min="3818" max="3818" width="4.5703125" style="252" customWidth="1"/>
    <col min="3819" max="3819" width="3.42578125" style="252" customWidth="1"/>
    <col min="3820" max="3820" width="67.5703125" style="252" customWidth="1"/>
    <col min="3821" max="3822" width="21" style="252" customWidth="1"/>
    <col min="3823" max="3823" width="15" style="252" customWidth="1"/>
    <col min="3824" max="3824" width="9.140625" style="252"/>
    <col min="3825" max="3827" width="12.42578125" style="252" customWidth="1"/>
    <col min="3828" max="4073" width="9.140625" style="252"/>
    <col min="4074" max="4074" width="4.5703125" style="252" customWidth="1"/>
    <col min="4075" max="4075" width="3.42578125" style="252" customWidth="1"/>
    <col min="4076" max="4076" width="67.5703125" style="252" customWidth="1"/>
    <col min="4077" max="4078" width="21" style="252" customWidth="1"/>
    <col min="4079" max="4079" width="15" style="252" customWidth="1"/>
    <col min="4080" max="4080" width="9.140625" style="252"/>
    <col min="4081" max="4083" width="12.42578125" style="252" customWidth="1"/>
    <col min="4084" max="4329" width="9.140625" style="252"/>
    <col min="4330" max="4330" width="4.5703125" style="252" customWidth="1"/>
    <col min="4331" max="4331" width="3.42578125" style="252" customWidth="1"/>
    <col min="4332" max="4332" width="67.5703125" style="252" customWidth="1"/>
    <col min="4333" max="4334" width="21" style="252" customWidth="1"/>
    <col min="4335" max="4335" width="15" style="252" customWidth="1"/>
    <col min="4336" max="4336" width="9.140625" style="252"/>
    <col min="4337" max="4339" width="12.42578125" style="252" customWidth="1"/>
    <col min="4340" max="4585" width="9.140625" style="252"/>
    <col min="4586" max="4586" width="4.5703125" style="252" customWidth="1"/>
    <col min="4587" max="4587" width="3.42578125" style="252" customWidth="1"/>
    <col min="4588" max="4588" width="67.5703125" style="252" customWidth="1"/>
    <col min="4589" max="4590" width="21" style="252" customWidth="1"/>
    <col min="4591" max="4591" width="15" style="252" customWidth="1"/>
    <col min="4592" max="4592" width="9.140625" style="252"/>
    <col min="4593" max="4595" width="12.42578125" style="252" customWidth="1"/>
    <col min="4596" max="4841" width="9.140625" style="252"/>
    <col min="4842" max="4842" width="4.5703125" style="252" customWidth="1"/>
    <col min="4843" max="4843" width="3.42578125" style="252" customWidth="1"/>
    <col min="4844" max="4844" width="67.5703125" style="252" customWidth="1"/>
    <col min="4845" max="4846" width="21" style="252" customWidth="1"/>
    <col min="4847" max="4847" width="15" style="252" customWidth="1"/>
    <col min="4848" max="4848" width="9.140625" style="252"/>
    <col min="4849" max="4851" width="12.42578125" style="252" customWidth="1"/>
    <col min="4852" max="5097" width="9.140625" style="252"/>
    <col min="5098" max="5098" width="4.5703125" style="252" customWidth="1"/>
    <col min="5099" max="5099" width="3.42578125" style="252" customWidth="1"/>
    <col min="5100" max="5100" width="67.5703125" style="252" customWidth="1"/>
    <col min="5101" max="5102" width="21" style="252" customWidth="1"/>
    <col min="5103" max="5103" width="15" style="252" customWidth="1"/>
    <col min="5104" max="5104" width="9.140625" style="252"/>
    <col min="5105" max="5107" width="12.42578125" style="252" customWidth="1"/>
    <col min="5108" max="5353" width="9.140625" style="252"/>
    <col min="5354" max="5354" width="4.5703125" style="252" customWidth="1"/>
    <col min="5355" max="5355" width="3.42578125" style="252" customWidth="1"/>
    <col min="5356" max="5356" width="67.5703125" style="252" customWidth="1"/>
    <col min="5357" max="5358" width="21" style="252" customWidth="1"/>
    <col min="5359" max="5359" width="15" style="252" customWidth="1"/>
    <col min="5360" max="5360" width="9.140625" style="252"/>
    <col min="5361" max="5363" width="12.42578125" style="252" customWidth="1"/>
    <col min="5364" max="5609" width="9.140625" style="252"/>
    <col min="5610" max="5610" width="4.5703125" style="252" customWidth="1"/>
    <col min="5611" max="5611" width="3.42578125" style="252" customWidth="1"/>
    <col min="5612" max="5612" width="67.5703125" style="252" customWidth="1"/>
    <col min="5613" max="5614" width="21" style="252" customWidth="1"/>
    <col min="5615" max="5615" width="15" style="252" customWidth="1"/>
    <col min="5616" max="5616" width="9.140625" style="252"/>
    <col min="5617" max="5619" width="12.42578125" style="252" customWidth="1"/>
    <col min="5620" max="5865" width="9.140625" style="252"/>
    <col min="5866" max="5866" width="4.5703125" style="252" customWidth="1"/>
    <col min="5867" max="5867" width="3.42578125" style="252" customWidth="1"/>
    <col min="5868" max="5868" width="67.5703125" style="252" customWidth="1"/>
    <col min="5869" max="5870" width="21" style="252" customWidth="1"/>
    <col min="5871" max="5871" width="15" style="252" customWidth="1"/>
    <col min="5872" max="5872" width="9.140625" style="252"/>
    <col min="5873" max="5875" width="12.42578125" style="252" customWidth="1"/>
    <col min="5876" max="6121" width="9.140625" style="252"/>
    <col min="6122" max="6122" width="4.5703125" style="252" customWidth="1"/>
    <col min="6123" max="6123" width="3.42578125" style="252" customWidth="1"/>
    <col min="6124" max="6124" width="67.5703125" style="252" customWidth="1"/>
    <col min="6125" max="6126" width="21" style="252" customWidth="1"/>
    <col min="6127" max="6127" width="15" style="252" customWidth="1"/>
    <col min="6128" max="6128" width="9.140625" style="252"/>
    <col min="6129" max="6131" width="12.42578125" style="252" customWidth="1"/>
    <col min="6132" max="6377" width="9.140625" style="252"/>
    <col min="6378" max="6378" width="4.5703125" style="252" customWidth="1"/>
    <col min="6379" max="6379" width="3.42578125" style="252" customWidth="1"/>
    <col min="6380" max="6380" width="67.5703125" style="252" customWidth="1"/>
    <col min="6381" max="6382" width="21" style="252" customWidth="1"/>
    <col min="6383" max="6383" width="15" style="252" customWidth="1"/>
    <col min="6384" max="6384" width="9.140625" style="252"/>
    <col min="6385" max="6387" width="12.42578125" style="252" customWidth="1"/>
    <col min="6388" max="6633" width="9.140625" style="252"/>
    <col min="6634" max="6634" width="4.5703125" style="252" customWidth="1"/>
    <col min="6635" max="6635" width="3.42578125" style="252" customWidth="1"/>
    <col min="6636" max="6636" width="67.5703125" style="252" customWidth="1"/>
    <col min="6637" max="6638" width="21" style="252" customWidth="1"/>
    <col min="6639" max="6639" width="15" style="252" customWidth="1"/>
    <col min="6640" max="6640" width="9.140625" style="252"/>
    <col min="6641" max="6643" width="12.42578125" style="252" customWidth="1"/>
    <col min="6644" max="6889" width="9.140625" style="252"/>
    <col min="6890" max="6890" width="4.5703125" style="252" customWidth="1"/>
    <col min="6891" max="6891" width="3.42578125" style="252" customWidth="1"/>
    <col min="6892" max="6892" width="67.5703125" style="252" customWidth="1"/>
    <col min="6893" max="6894" width="21" style="252" customWidth="1"/>
    <col min="6895" max="6895" width="15" style="252" customWidth="1"/>
    <col min="6896" max="6896" width="9.140625" style="252"/>
    <col min="6897" max="6899" width="12.42578125" style="252" customWidth="1"/>
    <col min="6900" max="7145" width="9.140625" style="252"/>
    <col min="7146" max="7146" width="4.5703125" style="252" customWidth="1"/>
    <col min="7147" max="7147" width="3.42578125" style="252" customWidth="1"/>
    <col min="7148" max="7148" width="67.5703125" style="252" customWidth="1"/>
    <col min="7149" max="7150" width="21" style="252" customWidth="1"/>
    <col min="7151" max="7151" width="15" style="252" customWidth="1"/>
    <col min="7152" max="7152" width="9.140625" style="252"/>
    <col min="7153" max="7155" width="12.42578125" style="252" customWidth="1"/>
    <col min="7156" max="7401" width="9.140625" style="252"/>
    <col min="7402" max="7402" width="4.5703125" style="252" customWidth="1"/>
    <col min="7403" max="7403" width="3.42578125" style="252" customWidth="1"/>
    <col min="7404" max="7404" width="67.5703125" style="252" customWidth="1"/>
    <col min="7405" max="7406" width="21" style="252" customWidth="1"/>
    <col min="7407" max="7407" width="15" style="252" customWidth="1"/>
    <col min="7408" max="7408" width="9.140625" style="252"/>
    <col min="7409" max="7411" width="12.42578125" style="252" customWidth="1"/>
    <col min="7412" max="7657" width="9.140625" style="252"/>
    <col min="7658" max="7658" width="4.5703125" style="252" customWidth="1"/>
    <col min="7659" max="7659" width="3.42578125" style="252" customWidth="1"/>
    <col min="7660" max="7660" width="67.5703125" style="252" customWidth="1"/>
    <col min="7661" max="7662" width="21" style="252" customWidth="1"/>
    <col min="7663" max="7663" width="15" style="252" customWidth="1"/>
    <col min="7664" max="7664" width="9.140625" style="252"/>
    <col min="7665" max="7667" width="12.42578125" style="252" customWidth="1"/>
    <col min="7668" max="7913" width="9.140625" style="252"/>
    <col min="7914" max="7914" width="4.5703125" style="252" customWidth="1"/>
    <col min="7915" max="7915" width="3.42578125" style="252" customWidth="1"/>
    <col min="7916" max="7916" width="67.5703125" style="252" customWidth="1"/>
    <col min="7917" max="7918" width="21" style="252" customWidth="1"/>
    <col min="7919" max="7919" width="15" style="252" customWidth="1"/>
    <col min="7920" max="7920" width="9.140625" style="252"/>
    <col min="7921" max="7923" width="12.42578125" style="252" customWidth="1"/>
    <col min="7924" max="8169" width="9.140625" style="252"/>
    <col min="8170" max="8170" width="4.5703125" style="252" customWidth="1"/>
    <col min="8171" max="8171" width="3.42578125" style="252" customWidth="1"/>
    <col min="8172" max="8172" width="67.5703125" style="252" customWidth="1"/>
    <col min="8173" max="8174" width="21" style="252" customWidth="1"/>
    <col min="8175" max="8175" width="15" style="252" customWidth="1"/>
    <col min="8176" max="8176" width="9.140625" style="252"/>
    <col min="8177" max="8179" width="12.42578125" style="252" customWidth="1"/>
    <col min="8180" max="8425" width="9.140625" style="252"/>
    <col min="8426" max="8426" width="4.5703125" style="252" customWidth="1"/>
    <col min="8427" max="8427" width="3.42578125" style="252" customWidth="1"/>
    <col min="8428" max="8428" width="67.5703125" style="252" customWidth="1"/>
    <col min="8429" max="8430" width="21" style="252" customWidth="1"/>
    <col min="8431" max="8431" width="15" style="252" customWidth="1"/>
    <col min="8432" max="8432" width="9.140625" style="252"/>
    <col min="8433" max="8435" width="12.42578125" style="252" customWidth="1"/>
    <col min="8436" max="8681" width="9.140625" style="252"/>
    <col min="8682" max="8682" width="4.5703125" style="252" customWidth="1"/>
    <col min="8683" max="8683" width="3.42578125" style="252" customWidth="1"/>
    <col min="8684" max="8684" width="67.5703125" style="252" customWidth="1"/>
    <col min="8685" max="8686" width="21" style="252" customWidth="1"/>
    <col min="8687" max="8687" width="15" style="252" customWidth="1"/>
    <col min="8688" max="8688" width="9.140625" style="252"/>
    <col min="8689" max="8691" width="12.42578125" style="252" customWidth="1"/>
    <col min="8692" max="8937" width="9.140625" style="252"/>
    <col min="8938" max="8938" width="4.5703125" style="252" customWidth="1"/>
    <col min="8939" max="8939" width="3.42578125" style="252" customWidth="1"/>
    <col min="8940" max="8940" width="67.5703125" style="252" customWidth="1"/>
    <col min="8941" max="8942" width="21" style="252" customWidth="1"/>
    <col min="8943" max="8943" width="15" style="252" customWidth="1"/>
    <col min="8944" max="8944" width="9.140625" style="252"/>
    <col min="8945" max="8947" width="12.42578125" style="252" customWidth="1"/>
    <col min="8948" max="9193" width="9.140625" style="252"/>
    <col min="9194" max="9194" width="4.5703125" style="252" customWidth="1"/>
    <col min="9195" max="9195" width="3.42578125" style="252" customWidth="1"/>
    <col min="9196" max="9196" width="67.5703125" style="252" customWidth="1"/>
    <col min="9197" max="9198" width="21" style="252" customWidth="1"/>
    <col min="9199" max="9199" width="15" style="252" customWidth="1"/>
    <col min="9200" max="9200" width="9.140625" style="252"/>
    <col min="9201" max="9203" width="12.42578125" style="252" customWidth="1"/>
    <col min="9204" max="9449" width="9.140625" style="252"/>
    <col min="9450" max="9450" width="4.5703125" style="252" customWidth="1"/>
    <col min="9451" max="9451" width="3.42578125" style="252" customWidth="1"/>
    <col min="9452" max="9452" width="67.5703125" style="252" customWidth="1"/>
    <col min="9453" max="9454" width="21" style="252" customWidth="1"/>
    <col min="9455" max="9455" width="15" style="252" customWidth="1"/>
    <col min="9456" max="9456" width="9.140625" style="252"/>
    <col min="9457" max="9459" width="12.42578125" style="252" customWidth="1"/>
    <col min="9460" max="9705" width="9.140625" style="252"/>
    <col min="9706" max="9706" width="4.5703125" style="252" customWidth="1"/>
    <col min="9707" max="9707" width="3.42578125" style="252" customWidth="1"/>
    <col min="9708" max="9708" width="67.5703125" style="252" customWidth="1"/>
    <col min="9709" max="9710" width="21" style="252" customWidth="1"/>
    <col min="9711" max="9711" width="15" style="252" customWidth="1"/>
    <col min="9712" max="9712" width="9.140625" style="252"/>
    <col min="9713" max="9715" width="12.42578125" style="252" customWidth="1"/>
    <col min="9716" max="9961" width="9.140625" style="252"/>
    <col min="9962" max="9962" width="4.5703125" style="252" customWidth="1"/>
    <col min="9963" max="9963" width="3.42578125" style="252" customWidth="1"/>
    <col min="9964" max="9964" width="67.5703125" style="252" customWidth="1"/>
    <col min="9965" max="9966" width="21" style="252" customWidth="1"/>
    <col min="9967" max="9967" width="15" style="252" customWidth="1"/>
    <col min="9968" max="9968" width="9.140625" style="252"/>
    <col min="9969" max="9971" width="12.42578125" style="252" customWidth="1"/>
    <col min="9972" max="10217" width="9.140625" style="252"/>
    <col min="10218" max="10218" width="4.5703125" style="252" customWidth="1"/>
    <col min="10219" max="10219" width="3.42578125" style="252" customWidth="1"/>
    <col min="10220" max="10220" width="67.5703125" style="252" customWidth="1"/>
    <col min="10221" max="10222" width="21" style="252" customWidth="1"/>
    <col min="10223" max="10223" width="15" style="252" customWidth="1"/>
    <col min="10224" max="10224" width="9.140625" style="252"/>
    <col min="10225" max="10227" width="12.42578125" style="252" customWidth="1"/>
    <col min="10228" max="10473" width="9.140625" style="252"/>
    <col min="10474" max="10474" width="4.5703125" style="252" customWidth="1"/>
    <col min="10475" max="10475" width="3.42578125" style="252" customWidth="1"/>
    <col min="10476" max="10476" width="67.5703125" style="252" customWidth="1"/>
    <col min="10477" max="10478" width="21" style="252" customWidth="1"/>
    <col min="10479" max="10479" width="15" style="252" customWidth="1"/>
    <col min="10480" max="10480" width="9.140625" style="252"/>
    <col min="10481" max="10483" width="12.42578125" style="252" customWidth="1"/>
    <col min="10484" max="10729" width="9.140625" style="252"/>
    <col min="10730" max="10730" width="4.5703125" style="252" customWidth="1"/>
    <col min="10731" max="10731" width="3.42578125" style="252" customWidth="1"/>
    <col min="10732" max="10732" width="67.5703125" style="252" customWidth="1"/>
    <col min="10733" max="10734" width="21" style="252" customWidth="1"/>
    <col min="10735" max="10735" width="15" style="252" customWidth="1"/>
    <col min="10736" max="10736" width="9.140625" style="252"/>
    <col min="10737" max="10739" width="12.42578125" style="252" customWidth="1"/>
    <col min="10740" max="10985" width="9.140625" style="252"/>
    <col min="10986" max="10986" width="4.5703125" style="252" customWidth="1"/>
    <col min="10987" max="10987" width="3.42578125" style="252" customWidth="1"/>
    <col min="10988" max="10988" width="67.5703125" style="252" customWidth="1"/>
    <col min="10989" max="10990" width="21" style="252" customWidth="1"/>
    <col min="10991" max="10991" width="15" style="252" customWidth="1"/>
    <col min="10992" max="10992" width="9.140625" style="252"/>
    <col min="10993" max="10995" width="12.42578125" style="252" customWidth="1"/>
    <col min="10996" max="11241" width="9.140625" style="252"/>
    <col min="11242" max="11242" width="4.5703125" style="252" customWidth="1"/>
    <col min="11243" max="11243" width="3.42578125" style="252" customWidth="1"/>
    <col min="11244" max="11244" width="67.5703125" style="252" customWidth="1"/>
    <col min="11245" max="11246" width="21" style="252" customWidth="1"/>
    <col min="11247" max="11247" width="15" style="252" customWidth="1"/>
    <col min="11248" max="11248" width="9.140625" style="252"/>
    <col min="11249" max="11251" width="12.42578125" style="252" customWidth="1"/>
    <col min="11252" max="11497" width="9.140625" style="252"/>
    <col min="11498" max="11498" width="4.5703125" style="252" customWidth="1"/>
    <col min="11499" max="11499" width="3.42578125" style="252" customWidth="1"/>
    <col min="11500" max="11500" width="67.5703125" style="252" customWidth="1"/>
    <col min="11501" max="11502" width="21" style="252" customWidth="1"/>
    <col min="11503" max="11503" width="15" style="252" customWidth="1"/>
    <col min="11504" max="11504" width="9.140625" style="252"/>
    <col min="11505" max="11507" width="12.42578125" style="252" customWidth="1"/>
    <col min="11508" max="11753" width="9.140625" style="252"/>
    <col min="11754" max="11754" width="4.5703125" style="252" customWidth="1"/>
    <col min="11755" max="11755" width="3.42578125" style="252" customWidth="1"/>
    <col min="11756" max="11756" width="67.5703125" style="252" customWidth="1"/>
    <col min="11757" max="11758" width="21" style="252" customWidth="1"/>
    <col min="11759" max="11759" width="15" style="252" customWidth="1"/>
    <col min="11760" max="11760" width="9.140625" style="252"/>
    <col min="11761" max="11763" width="12.42578125" style="252" customWidth="1"/>
    <col min="11764" max="12009" width="9.140625" style="252"/>
    <col min="12010" max="12010" width="4.5703125" style="252" customWidth="1"/>
    <col min="12011" max="12011" width="3.42578125" style="252" customWidth="1"/>
    <col min="12012" max="12012" width="67.5703125" style="252" customWidth="1"/>
    <col min="12013" max="12014" width="21" style="252" customWidth="1"/>
    <col min="12015" max="12015" width="15" style="252" customWidth="1"/>
    <col min="12016" max="12016" width="9.140625" style="252"/>
    <col min="12017" max="12019" width="12.42578125" style="252" customWidth="1"/>
    <col min="12020" max="12265" width="9.140625" style="252"/>
    <col min="12266" max="12266" width="4.5703125" style="252" customWidth="1"/>
    <col min="12267" max="12267" width="3.42578125" style="252" customWidth="1"/>
    <col min="12268" max="12268" width="67.5703125" style="252" customWidth="1"/>
    <col min="12269" max="12270" width="21" style="252" customWidth="1"/>
    <col min="12271" max="12271" width="15" style="252" customWidth="1"/>
    <col min="12272" max="12272" width="9.140625" style="252"/>
    <col min="12273" max="12275" width="12.42578125" style="252" customWidth="1"/>
    <col min="12276" max="12521" width="9.140625" style="252"/>
    <col min="12522" max="12522" width="4.5703125" style="252" customWidth="1"/>
    <col min="12523" max="12523" width="3.42578125" style="252" customWidth="1"/>
    <col min="12524" max="12524" width="67.5703125" style="252" customWidth="1"/>
    <col min="12525" max="12526" width="21" style="252" customWidth="1"/>
    <col min="12527" max="12527" width="15" style="252" customWidth="1"/>
    <col min="12528" max="12528" width="9.140625" style="252"/>
    <col min="12529" max="12531" width="12.42578125" style="252" customWidth="1"/>
    <col min="12532" max="12777" width="9.140625" style="252"/>
    <col min="12778" max="12778" width="4.5703125" style="252" customWidth="1"/>
    <col min="12779" max="12779" width="3.42578125" style="252" customWidth="1"/>
    <col min="12780" max="12780" width="67.5703125" style="252" customWidth="1"/>
    <col min="12781" max="12782" width="21" style="252" customWidth="1"/>
    <col min="12783" max="12783" width="15" style="252" customWidth="1"/>
    <col min="12784" max="12784" width="9.140625" style="252"/>
    <col min="12785" max="12787" width="12.42578125" style="252" customWidth="1"/>
    <col min="12788" max="13033" width="9.140625" style="252"/>
    <col min="13034" max="13034" width="4.5703125" style="252" customWidth="1"/>
    <col min="13035" max="13035" width="3.42578125" style="252" customWidth="1"/>
    <col min="13036" max="13036" width="67.5703125" style="252" customWidth="1"/>
    <col min="13037" max="13038" width="21" style="252" customWidth="1"/>
    <col min="13039" max="13039" width="15" style="252" customWidth="1"/>
    <col min="13040" max="13040" width="9.140625" style="252"/>
    <col min="13041" max="13043" width="12.42578125" style="252" customWidth="1"/>
    <col min="13044" max="13289" width="9.140625" style="252"/>
    <col min="13290" max="13290" width="4.5703125" style="252" customWidth="1"/>
    <col min="13291" max="13291" width="3.42578125" style="252" customWidth="1"/>
    <col min="13292" max="13292" width="67.5703125" style="252" customWidth="1"/>
    <col min="13293" max="13294" width="21" style="252" customWidth="1"/>
    <col min="13295" max="13295" width="15" style="252" customWidth="1"/>
    <col min="13296" max="13296" width="9.140625" style="252"/>
    <col min="13297" max="13299" width="12.42578125" style="252" customWidth="1"/>
    <col min="13300" max="13545" width="9.140625" style="252"/>
    <col min="13546" max="13546" width="4.5703125" style="252" customWidth="1"/>
    <col min="13547" max="13547" width="3.42578125" style="252" customWidth="1"/>
    <col min="13548" max="13548" width="67.5703125" style="252" customWidth="1"/>
    <col min="13549" max="13550" width="21" style="252" customWidth="1"/>
    <col min="13551" max="13551" width="15" style="252" customWidth="1"/>
    <col min="13552" max="13552" width="9.140625" style="252"/>
    <col min="13553" max="13555" width="12.42578125" style="252" customWidth="1"/>
    <col min="13556" max="13801" width="9.140625" style="252"/>
    <col min="13802" max="13802" width="4.5703125" style="252" customWidth="1"/>
    <col min="13803" max="13803" width="3.42578125" style="252" customWidth="1"/>
    <col min="13804" max="13804" width="67.5703125" style="252" customWidth="1"/>
    <col min="13805" max="13806" width="21" style="252" customWidth="1"/>
    <col min="13807" max="13807" width="15" style="252" customWidth="1"/>
    <col min="13808" max="13808" width="9.140625" style="252"/>
    <col min="13809" max="13811" width="12.42578125" style="252" customWidth="1"/>
    <col min="13812" max="14057" width="9.140625" style="252"/>
    <col min="14058" max="14058" width="4.5703125" style="252" customWidth="1"/>
    <col min="14059" max="14059" width="3.42578125" style="252" customWidth="1"/>
    <col min="14060" max="14060" width="67.5703125" style="252" customWidth="1"/>
    <col min="14061" max="14062" width="21" style="252" customWidth="1"/>
    <col min="14063" max="14063" width="15" style="252" customWidth="1"/>
    <col min="14064" max="14064" width="9.140625" style="252"/>
    <col min="14065" max="14067" width="12.42578125" style="252" customWidth="1"/>
    <col min="14068" max="14313" width="9.140625" style="252"/>
    <col min="14314" max="14314" width="4.5703125" style="252" customWidth="1"/>
    <col min="14315" max="14315" width="3.42578125" style="252" customWidth="1"/>
    <col min="14316" max="14316" width="67.5703125" style="252" customWidth="1"/>
    <col min="14317" max="14318" width="21" style="252" customWidth="1"/>
    <col min="14319" max="14319" width="15" style="252" customWidth="1"/>
    <col min="14320" max="14320" width="9.140625" style="252"/>
    <col min="14321" max="14323" width="12.42578125" style="252" customWidth="1"/>
    <col min="14324" max="14569" width="9.140625" style="252"/>
    <col min="14570" max="14570" width="4.5703125" style="252" customWidth="1"/>
    <col min="14571" max="14571" width="3.42578125" style="252" customWidth="1"/>
    <col min="14572" max="14572" width="67.5703125" style="252" customWidth="1"/>
    <col min="14573" max="14574" width="21" style="252" customWidth="1"/>
    <col min="14575" max="14575" width="15" style="252" customWidth="1"/>
    <col min="14576" max="14576" width="9.140625" style="252"/>
    <col min="14577" max="14579" width="12.42578125" style="252" customWidth="1"/>
    <col min="14580" max="14825" width="9.140625" style="252"/>
    <col min="14826" max="14826" width="4.5703125" style="252" customWidth="1"/>
    <col min="14827" max="14827" width="3.42578125" style="252" customWidth="1"/>
    <col min="14828" max="14828" width="67.5703125" style="252" customWidth="1"/>
    <col min="14829" max="14830" width="21" style="252" customWidth="1"/>
    <col min="14831" max="14831" width="15" style="252" customWidth="1"/>
    <col min="14832" max="14832" width="9.140625" style="252"/>
    <col min="14833" max="14835" width="12.42578125" style="252" customWidth="1"/>
    <col min="14836" max="15081" width="9.140625" style="252"/>
    <col min="15082" max="15082" width="4.5703125" style="252" customWidth="1"/>
    <col min="15083" max="15083" width="3.42578125" style="252" customWidth="1"/>
    <col min="15084" max="15084" width="67.5703125" style="252" customWidth="1"/>
    <col min="15085" max="15086" width="21" style="252" customWidth="1"/>
    <col min="15087" max="15087" width="15" style="252" customWidth="1"/>
    <col min="15088" max="15088" width="9.140625" style="252"/>
    <col min="15089" max="15091" width="12.42578125" style="252" customWidth="1"/>
    <col min="15092" max="15337" width="9.140625" style="252"/>
    <col min="15338" max="15338" width="4.5703125" style="252" customWidth="1"/>
    <col min="15339" max="15339" width="3.42578125" style="252" customWidth="1"/>
    <col min="15340" max="15340" width="67.5703125" style="252" customWidth="1"/>
    <col min="15341" max="15342" width="21" style="252" customWidth="1"/>
    <col min="15343" max="15343" width="15" style="252" customWidth="1"/>
    <col min="15344" max="15344" width="9.140625" style="252"/>
    <col min="15345" max="15347" width="12.42578125" style="252" customWidth="1"/>
    <col min="15348" max="15593" width="9.140625" style="252"/>
    <col min="15594" max="15594" width="4.5703125" style="252" customWidth="1"/>
    <col min="15595" max="15595" width="3.42578125" style="252" customWidth="1"/>
    <col min="15596" max="15596" width="67.5703125" style="252" customWidth="1"/>
    <col min="15597" max="15598" width="21" style="252" customWidth="1"/>
    <col min="15599" max="15599" width="15" style="252" customWidth="1"/>
    <col min="15600" max="15600" width="9.140625" style="252"/>
    <col min="15601" max="15603" width="12.42578125" style="252" customWidth="1"/>
    <col min="15604" max="15849" width="9.140625" style="252"/>
    <col min="15850" max="15850" width="4.5703125" style="252" customWidth="1"/>
    <col min="15851" max="15851" width="3.42578125" style="252" customWidth="1"/>
    <col min="15852" max="15852" width="67.5703125" style="252" customWidth="1"/>
    <col min="15853" max="15854" width="21" style="252" customWidth="1"/>
    <col min="15855" max="15855" width="15" style="252" customWidth="1"/>
    <col min="15856" max="15856" width="9.140625" style="252"/>
    <col min="15857" max="15859" width="12.42578125" style="252" customWidth="1"/>
    <col min="15860" max="16105" width="9.140625" style="252"/>
    <col min="16106" max="16106" width="4.5703125" style="252" customWidth="1"/>
    <col min="16107" max="16107" width="3.42578125" style="252" customWidth="1"/>
    <col min="16108" max="16108" width="67.5703125" style="252" customWidth="1"/>
    <col min="16109" max="16110" width="21" style="252" customWidth="1"/>
    <col min="16111" max="16111" width="15" style="252" customWidth="1"/>
    <col min="16112" max="16112" width="9.140625" style="252"/>
    <col min="16113" max="16115" width="12.42578125" style="252" customWidth="1"/>
    <col min="16116" max="16359" width="9.140625" style="252"/>
    <col min="16360" max="16384" width="9.140625" style="252" customWidth="1"/>
  </cols>
  <sheetData>
    <row r="1" spans="1:8" s="23" customFormat="1" ht="15.75">
      <c r="A1" s="671" t="s">
        <v>411</v>
      </c>
      <c r="B1" s="671"/>
      <c r="C1" s="671"/>
      <c r="D1" s="671"/>
      <c r="E1" s="671"/>
      <c r="F1" s="41"/>
    </row>
    <row r="2" spans="1:8" s="23" customFormat="1" ht="15">
      <c r="A2" s="672" t="s">
        <v>9</v>
      </c>
      <c r="B2" s="672"/>
      <c r="C2" s="672"/>
      <c r="D2" s="672"/>
      <c r="E2" s="672"/>
      <c r="F2" s="41"/>
    </row>
    <row r="3" spans="1:8" s="23" customFormat="1" ht="12.75">
      <c r="A3" s="640" t="s">
        <v>474</v>
      </c>
      <c r="B3" s="640"/>
      <c r="C3" s="640"/>
      <c r="D3" s="640"/>
      <c r="E3" s="640"/>
      <c r="F3" s="41"/>
    </row>
    <row r="4" spans="1:8" s="23" customFormat="1" ht="12.75">
      <c r="A4" s="251"/>
      <c r="B4" s="251"/>
      <c r="C4" s="251"/>
      <c r="D4" s="251"/>
      <c r="F4" s="41"/>
    </row>
    <row r="5" spans="1:8" s="23" customFormat="1" ht="15.75">
      <c r="A5" s="859" t="s">
        <v>325</v>
      </c>
      <c r="B5" s="859"/>
      <c r="C5" s="859"/>
      <c r="D5" s="859"/>
      <c r="E5" s="859"/>
      <c r="F5" s="41"/>
    </row>
    <row r="6" spans="1:8" s="23" customFormat="1" ht="15.75">
      <c r="A6" s="483"/>
      <c r="B6" s="483"/>
      <c r="C6" s="483"/>
      <c r="D6" s="581"/>
      <c r="F6" s="41"/>
    </row>
    <row r="7" spans="1:8" s="23" customFormat="1" ht="16.5" thickBot="1">
      <c r="A7" s="483"/>
      <c r="B7" s="483"/>
      <c r="C7" s="483"/>
      <c r="D7" s="581"/>
      <c r="E7" s="624" t="s">
        <v>575</v>
      </c>
      <c r="F7" s="41"/>
    </row>
    <row r="8" spans="1:8" s="23" customFormat="1" ht="60.75" thickBot="1">
      <c r="A8" s="751" t="s">
        <v>4</v>
      </c>
      <c r="B8" s="752"/>
      <c r="C8" s="753"/>
      <c r="D8" s="623" t="s">
        <v>562</v>
      </c>
      <c r="E8" s="623" t="s">
        <v>561</v>
      </c>
      <c r="F8" s="41"/>
    </row>
    <row r="9" spans="1:8" s="261" customFormat="1" ht="13.5" customHeight="1">
      <c r="A9" s="271" t="s">
        <v>326</v>
      </c>
      <c r="B9" s="258" t="s">
        <v>327</v>
      </c>
      <c r="C9" s="373"/>
      <c r="D9" s="616"/>
      <c r="E9" s="617"/>
      <c r="F9" s="41"/>
    </row>
    <row r="10" spans="1:8" s="261" customFormat="1" ht="12.75">
      <c r="A10" s="271"/>
      <c r="B10" s="856" t="s">
        <v>586</v>
      </c>
      <c r="C10" s="856"/>
      <c r="D10" s="283">
        <f>'PL IDS'!L24</f>
        <v>-166523.59849999961</v>
      </c>
      <c r="E10" s="268">
        <f>'PL IDS'!M24</f>
        <v>-89602.079999999609</v>
      </c>
      <c r="F10" s="574"/>
      <c r="G10" s="265"/>
      <c r="H10" s="265"/>
    </row>
    <row r="11" spans="1:8" s="262" customFormat="1" ht="12.75">
      <c r="A11" s="273"/>
      <c r="B11" s="857" t="s">
        <v>328</v>
      </c>
      <c r="C11" s="858"/>
      <c r="D11" s="284"/>
      <c r="E11" s="263"/>
      <c r="F11" s="574"/>
      <c r="G11" s="265"/>
      <c r="H11" s="265"/>
    </row>
    <row r="12" spans="1:8" s="262" customFormat="1" ht="12.75">
      <c r="A12" s="273"/>
      <c r="B12" s="260" t="s">
        <v>249</v>
      </c>
      <c r="C12" s="254" t="s">
        <v>304</v>
      </c>
      <c r="D12" s="284">
        <v>67241.56</v>
      </c>
      <c r="E12" s="263">
        <v>51936.609999999986</v>
      </c>
      <c r="F12" s="575"/>
      <c r="G12" s="265"/>
      <c r="H12" s="265"/>
    </row>
    <row r="13" spans="1:8" s="262" customFormat="1" ht="12.75">
      <c r="A13" s="273"/>
      <c r="B13" s="260" t="s">
        <v>256</v>
      </c>
      <c r="C13" s="254" t="s">
        <v>329</v>
      </c>
      <c r="D13" s="284">
        <v>172556.70850000001</v>
      </c>
      <c r="E13" s="263">
        <v>130925.62</v>
      </c>
      <c r="F13" s="575"/>
      <c r="G13" s="265"/>
      <c r="H13" s="265"/>
    </row>
    <row r="14" spans="1:8" s="262" customFormat="1" ht="12.75">
      <c r="A14" s="273"/>
      <c r="B14" s="260" t="s">
        <v>260</v>
      </c>
      <c r="C14" s="254" t="s">
        <v>330</v>
      </c>
      <c r="D14" s="284">
        <v>243635.84999999998</v>
      </c>
      <c r="E14" s="263">
        <v>12161.4</v>
      </c>
      <c r="F14" s="575"/>
      <c r="G14" s="265"/>
      <c r="H14" s="265"/>
    </row>
    <row r="15" spans="1:8" s="262" customFormat="1" ht="12.75">
      <c r="A15" s="273"/>
      <c r="B15" s="260" t="s">
        <v>263</v>
      </c>
      <c r="C15" s="254" t="s">
        <v>331</v>
      </c>
      <c r="D15" s="284">
        <v>-1675.74</v>
      </c>
      <c r="E15" s="263">
        <v>-2195.4299999999998</v>
      </c>
      <c r="F15" s="575"/>
      <c r="G15" s="265"/>
      <c r="H15" s="265"/>
    </row>
    <row r="16" spans="1:8" s="262" customFormat="1" ht="13.5" thickBot="1">
      <c r="A16" s="273"/>
      <c r="B16" s="260" t="s">
        <v>267</v>
      </c>
      <c r="C16" s="254" t="s">
        <v>557</v>
      </c>
      <c r="D16" s="545">
        <v>-37696.339999999997</v>
      </c>
      <c r="E16" s="546">
        <v>-10134.85</v>
      </c>
      <c r="F16" s="575"/>
      <c r="G16" s="265"/>
      <c r="H16" s="265"/>
    </row>
    <row r="17" spans="1:8" s="262" customFormat="1" ht="13.5" hidden="1" customHeight="1" thickBot="1">
      <c r="A17" s="273"/>
      <c r="B17" s="260" t="s">
        <v>332</v>
      </c>
      <c r="C17" s="253" t="s">
        <v>333</v>
      </c>
      <c r="D17" s="285"/>
      <c r="E17" s="285"/>
      <c r="F17" s="575"/>
      <c r="G17" s="265"/>
      <c r="H17" s="265"/>
    </row>
    <row r="18" spans="1:8" s="262" customFormat="1" ht="13.5" thickBot="1">
      <c r="A18" s="273"/>
      <c r="B18" s="852" t="s">
        <v>301</v>
      </c>
      <c r="C18" s="853"/>
      <c r="D18" s="484">
        <f>SUM(D12:D17)</f>
        <v>444062.03850000002</v>
      </c>
      <c r="E18" s="484">
        <f>SUM(E12:E17)</f>
        <v>182693.34999999998</v>
      </c>
      <c r="F18" s="575"/>
      <c r="G18" s="265"/>
      <c r="H18" s="265"/>
    </row>
    <row r="19" spans="1:8" s="261" customFormat="1" ht="12.75">
      <c r="A19" s="271"/>
      <c r="B19" s="292" t="s">
        <v>464</v>
      </c>
      <c r="C19" s="272"/>
      <c r="D19" s="286">
        <f>D10+D18</f>
        <v>277538.44000000041</v>
      </c>
      <c r="E19" s="286">
        <f>E10+E18</f>
        <v>93091.270000000368</v>
      </c>
      <c r="F19" s="575"/>
      <c r="G19" s="265"/>
      <c r="H19" s="265"/>
    </row>
    <row r="20" spans="1:8" s="262" customFormat="1" ht="12.75">
      <c r="A20" s="273"/>
      <c r="B20" s="293" t="s">
        <v>328</v>
      </c>
      <c r="C20" s="253"/>
      <c r="D20" s="370"/>
      <c r="E20" s="287"/>
      <c r="F20" s="574"/>
      <c r="G20" s="265"/>
      <c r="H20" s="265"/>
    </row>
    <row r="21" spans="1:8" s="262" customFormat="1" ht="12.75">
      <c r="A21" s="273"/>
      <c r="B21" s="260" t="s">
        <v>249</v>
      </c>
      <c r="C21" s="253" t="s">
        <v>334</v>
      </c>
      <c r="D21" s="367">
        <v>-19403.009999999995</v>
      </c>
      <c r="E21" s="284">
        <v>-16884.21</v>
      </c>
      <c r="F21" s="575"/>
      <c r="G21" s="265"/>
      <c r="H21" s="265"/>
    </row>
    <row r="22" spans="1:8" s="262" customFormat="1" ht="12.75">
      <c r="A22" s="273"/>
      <c r="B22" s="260" t="s">
        <v>256</v>
      </c>
      <c r="C22" s="253" t="s">
        <v>335</v>
      </c>
      <c r="D22" s="367">
        <v>-402246.81000000006</v>
      </c>
      <c r="E22" s="284">
        <v>-238247.14</v>
      </c>
      <c r="F22" s="575"/>
      <c r="G22" s="265"/>
      <c r="H22" s="265"/>
    </row>
    <row r="23" spans="1:8" s="262" customFormat="1" ht="12.75">
      <c r="A23" s="273"/>
      <c r="B23" s="260" t="s">
        <v>260</v>
      </c>
      <c r="C23" s="253" t="s">
        <v>336</v>
      </c>
      <c r="D23" s="367">
        <v>112346.74819000025</v>
      </c>
      <c r="E23" s="284">
        <v>-87400.37</v>
      </c>
      <c r="F23" s="575"/>
      <c r="G23" s="265"/>
      <c r="H23" s="265"/>
    </row>
    <row r="24" spans="1:8" s="262" customFormat="1" ht="12.75">
      <c r="A24" s="273"/>
      <c r="B24" s="260" t="s">
        <v>263</v>
      </c>
      <c r="C24" s="253" t="s">
        <v>337</v>
      </c>
      <c r="D24" s="367">
        <v>40943.129999999772</v>
      </c>
      <c r="E24" s="284">
        <v>41510.620000000003</v>
      </c>
      <c r="F24" s="575"/>
      <c r="G24" s="265"/>
      <c r="H24" s="265"/>
    </row>
    <row r="25" spans="1:8" s="262" customFormat="1" ht="12.75">
      <c r="A25" s="273"/>
      <c r="B25" s="260" t="s">
        <v>267</v>
      </c>
      <c r="C25" s="253" t="s">
        <v>338</v>
      </c>
      <c r="D25" s="367">
        <v>0</v>
      </c>
      <c r="E25" s="284">
        <v>-3202.75</v>
      </c>
      <c r="F25" s="575"/>
      <c r="G25" s="265"/>
      <c r="H25" s="265"/>
    </row>
    <row r="26" spans="1:8" s="262" customFormat="1" ht="12.75">
      <c r="A26" s="273"/>
      <c r="B26" s="260" t="s">
        <v>332</v>
      </c>
      <c r="C26" s="253" t="s">
        <v>339</v>
      </c>
      <c r="D26" s="367">
        <v>-9414.859999999986</v>
      </c>
      <c r="E26" s="284">
        <v>94868.29</v>
      </c>
      <c r="F26" s="575"/>
      <c r="G26" s="265"/>
      <c r="H26" s="265"/>
    </row>
    <row r="27" spans="1:8" s="261" customFormat="1" ht="12.75">
      <c r="A27" s="271"/>
      <c r="B27" s="854" t="s">
        <v>301</v>
      </c>
      <c r="C27" s="855"/>
      <c r="D27" s="374">
        <f>SUM(D20:D26)</f>
        <v>-277774.80181000003</v>
      </c>
      <c r="E27" s="374">
        <f>SUM(E21:E26)</f>
        <v>-209355.56</v>
      </c>
      <c r="F27" s="575"/>
      <c r="G27" s="265"/>
      <c r="H27" s="265"/>
    </row>
    <row r="28" spans="1:8" s="262" customFormat="1" ht="12.75">
      <c r="A28" s="273"/>
      <c r="B28" s="270"/>
      <c r="C28" s="276"/>
      <c r="D28" s="370"/>
      <c r="E28" s="287"/>
      <c r="F28" s="574"/>
      <c r="G28" s="265"/>
      <c r="H28" s="265"/>
    </row>
    <row r="29" spans="1:8" s="261" customFormat="1" ht="12.75">
      <c r="A29" s="274"/>
      <c r="B29" s="269" t="s">
        <v>340</v>
      </c>
      <c r="C29" s="277"/>
      <c r="D29" s="288">
        <f>D19+D27</f>
        <v>-236.3618099996238</v>
      </c>
      <c r="E29" s="288">
        <f>E19+E27</f>
        <v>-116264.28999999963</v>
      </c>
      <c r="F29" s="575"/>
      <c r="G29" s="265"/>
      <c r="H29" s="265"/>
    </row>
    <row r="30" spans="1:8" s="261" customFormat="1" ht="12.75">
      <c r="A30" s="271"/>
      <c r="B30" s="292"/>
      <c r="C30" s="272"/>
      <c r="D30" s="369"/>
      <c r="E30" s="286"/>
      <c r="F30" s="574"/>
      <c r="G30" s="265"/>
      <c r="H30" s="265"/>
    </row>
    <row r="31" spans="1:8" s="261" customFormat="1" ht="12.75">
      <c r="A31" s="271" t="s">
        <v>201</v>
      </c>
      <c r="B31" s="258" t="s">
        <v>341</v>
      </c>
      <c r="C31" s="272"/>
      <c r="D31" s="371"/>
      <c r="E31" s="289"/>
      <c r="F31" s="574"/>
      <c r="G31" s="265"/>
      <c r="H31" s="265"/>
    </row>
    <row r="32" spans="1:8" s="262" customFormat="1" ht="12.75">
      <c r="A32" s="273"/>
      <c r="B32" s="260" t="s">
        <v>249</v>
      </c>
      <c r="C32" s="253" t="s">
        <v>465</v>
      </c>
      <c r="D32" s="367">
        <v>-370867.16000000015</v>
      </c>
      <c r="E32" s="284">
        <v>-304083.19</v>
      </c>
      <c r="F32" s="574"/>
      <c r="G32" s="265"/>
      <c r="H32" s="265"/>
    </row>
    <row r="33" spans="1:8" s="262" customFormat="1" ht="12.75">
      <c r="A33" s="273"/>
      <c r="B33" s="260" t="s">
        <v>256</v>
      </c>
      <c r="C33" s="253" t="s">
        <v>466</v>
      </c>
      <c r="D33" s="367">
        <v>265656.32000000007</v>
      </c>
      <c r="E33" s="284">
        <v>210708.77</v>
      </c>
      <c r="F33" s="575"/>
      <c r="G33" s="265"/>
      <c r="H33" s="265"/>
    </row>
    <row r="34" spans="1:8" s="262" customFormat="1" ht="12.75">
      <c r="A34" s="273"/>
      <c r="B34" s="260" t="s">
        <v>260</v>
      </c>
      <c r="C34" s="253" t="s">
        <v>467</v>
      </c>
      <c r="D34" s="367">
        <v>0</v>
      </c>
      <c r="E34" s="284">
        <v>0</v>
      </c>
      <c r="F34" s="575"/>
      <c r="G34" s="265"/>
      <c r="H34" s="265"/>
    </row>
    <row r="35" spans="1:8" s="262" customFormat="1" ht="12.75">
      <c r="A35" s="273"/>
      <c r="B35" s="260" t="s">
        <v>263</v>
      </c>
      <c r="C35" s="253" t="s">
        <v>468</v>
      </c>
      <c r="D35" s="367">
        <v>0</v>
      </c>
      <c r="E35" s="284">
        <v>0</v>
      </c>
      <c r="F35" s="575"/>
      <c r="G35" s="265"/>
      <c r="H35" s="265"/>
    </row>
    <row r="36" spans="1:8" s="262" customFormat="1" ht="12.75">
      <c r="A36" s="273"/>
      <c r="B36" s="260" t="s">
        <v>267</v>
      </c>
      <c r="C36" s="253" t="s">
        <v>469</v>
      </c>
      <c r="D36" s="367">
        <v>0</v>
      </c>
      <c r="E36" s="284">
        <v>0</v>
      </c>
      <c r="F36" s="575"/>
      <c r="G36" s="265"/>
      <c r="H36" s="265"/>
    </row>
    <row r="37" spans="1:8" s="262" customFormat="1" ht="12.75">
      <c r="A37" s="273"/>
      <c r="B37" s="260" t="s">
        <v>332</v>
      </c>
      <c r="C37" s="253" t="s">
        <v>470</v>
      </c>
      <c r="D37" s="367">
        <v>0</v>
      </c>
      <c r="E37" s="284">
        <v>0</v>
      </c>
      <c r="F37" s="575"/>
      <c r="G37" s="265"/>
      <c r="H37" s="265"/>
    </row>
    <row r="38" spans="1:8" s="262" customFormat="1" ht="12.75">
      <c r="A38" s="273"/>
      <c r="B38" s="260" t="s">
        <v>342</v>
      </c>
      <c r="C38" s="253" t="s">
        <v>331</v>
      </c>
      <c r="D38" s="367">
        <v>1675.74</v>
      </c>
      <c r="E38" s="284">
        <v>2195.42</v>
      </c>
      <c r="F38" s="575"/>
      <c r="G38" s="265"/>
      <c r="H38" s="265"/>
    </row>
    <row r="39" spans="1:8" s="262" customFormat="1" ht="12.75">
      <c r="A39" s="273"/>
      <c r="B39" s="260"/>
      <c r="C39" s="253"/>
      <c r="D39" s="367"/>
      <c r="E39" s="284"/>
      <c r="F39" s="575"/>
      <c r="G39" s="265"/>
      <c r="H39" s="265"/>
    </row>
    <row r="40" spans="1:8" s="261" customFormat="1" ht="12.75">
      <c r="A40" s="274"/>
      <c r="B40" s="269" t="s">
        <v>343</v>
      </c>
      <c r="C40" s="277"/>
      <c r="D40" s="288">
        <f>SUM(D32:D38)</f>
        <v>-103535.10000000008</v>
      </c>
      <c r="E40" s="288">
        <f>SUM(E32:E39)</f>
        <v>-91179.000000000015</v>
      </c>
      <c r="F40" s="575"/>
      <c r="G40" s="265"/>
      <c r="H40" s="265"/>
    </row>
    <row r="41" spans="1:8" s="261" customFormat="1" ht="12.75">
      <c r="A41" s="271"/>
      <c r="B41" s="292"/>
      <c r="C41" s="272"/>
      <c r="D41" s="369"/>
      <c r="E41" s="286"/>
      <c r="F41" s="574"/>
      <c r="G41" s="265"/>
      <c r="H41" s="265"/>
    </row>
    <row r="42" spans="1:8" s="261" customFormat="1" ht="12.75">
      <c r="A42" s="271" t="s">
        <v>344</v>
      </c>
      <c r="B42" s="258" t="s">
        <v>345</v>
      </c>
      <c r="C42" s="272"/>
      <c r="D42" s="371"/>
      <c r="E42" s="289"/>
      <c r="F42" s="574"/>
      <c r="G42" s="265"/>
      <c r="H42" s="265"/>
    </row>
    <row r="43" spans="1:8" s="262" customFormat="1" ht="12.75">
      <c r="A43" s="273"/>
      <c r="B43" s="262" t="s">
        <v>249</v>
      </c>
      <c r="C43" s="253" t="s">
        <v>471</v>
      </c>
      <c r="D43" s="367">
        <v>-13727.219999999972</v>
      </c>
      <c r="E43" s="284">
        <v>455119.66</v>
      </c>
      <c r="F43" s="574"/>
      <c r="G43" s="265"/>
      <c r="H43" s="265"/>
    </row>
    <row r="44" spans="1:8" s="262" customFormat="1" ht="12.75" hidden="1" customHeight="1">
      <c r="A44" s="273"/>
      <c r="C44" s="253" t="s">
        <v>346</v>
      </c>
      <c r="D44" s="368"/>
      <c r="E44" s="284">
        <v>0</v>
      </c>
      <c r="F44" s="575"/>
      <c r="G44" s="265"/>
      <c r="H44" s="265"/>
    </row>
    <row r="45" spans="1:8" s="262" customFormat="1" ht="12.75" hidden="1" customHeight="1">
      <c r="A45" s="273"/>
      <c r="C45" s="253" t="s">
        <v>347</v>
      </c>
      <c r="D45" s="368"/>
      <c r="E45" s="284">
        <v>0</v>
      </c>
      <c r="F45" s="575"/>
      <c r="G45" s="265"/>
      <c r="H45" s="265"/>
    </row>
    <row r="46" spans="1:8" s="262" customFormat="1" ht="12.75">
      <c r="A46" s="273"/>
      <c r="B46" s="260" t="s">
        <v>256</v>
      </c>
      <c r="C46" s="253" t="s">
        <v>348</v>
      </c>
      <c r="D46" s="367">
        <v>291182.78000000003</v>
      </c>
      <c r="E46" s="284">
        <v>0</v>
      </c>
      <c r="F46" s="575"/>
      <c r="G46" s="265"/>
      <c r="H46" s="265"/>
    </row>
    <row r="47" spans="1:8" s="262" customFormat="1" ht="12.75">
      <c r="A47" s="273"/>
      <c r="B47" s="260" t="s">
        <v>260</v>
      </c>
      <c r="C47" s="253" t="s">
        <v>502</v>
      </c>
      <c r="D47" s="367">
        <v>-63640.81</v>
      </c>
      <c r="E47" s="284">
        <v>93866.71</v>
      </c>
      <c r="F47" s="575"/>
      <c r="G47" s="265"/>
      <c r="H47" s="265"/>
    </row>
    <row r="48" spans="1:8" s="262" customFormat="1" ht="12.75">
      <c r="A48" s="273"/>
      <c r="B48" s="260" t="s">
        <v>263</v>
      </c>
      <c r="C48" s="253" t="s">
        <v>503</v>
      </c>
      <c r="D48" s="368">
        <v>47033.82</v>
      </c>
      <c r="E48" s="284">
        <v>-506059.09</v>
      </c>
      <c r="F48" s="575"/>
      <c r="G48" s="265"/>
      <c r="H48" s="265"/>
    </row>
    <row r="49" spans="1:8" s="262" customFormat="1" ht="12.75">
      <c r="A49" s="273"/>
      <c r="B49" s="260" t="s">
        <v>267</v>
      </c>
      <c r="C49" s="253" t="s">
        <v>515</v>
      </c>
      <c r="D49" s="368">
        <v>0</v>
      </c>
      <c r="E49" s="284">
        <v>310770.06</v>
      </c>
      <c r="F49" s="575"/>
      <c r="G49" s="265"/>
      <c r="H49" s="265"/>
    </row>
    <row r="50" spans="1:8" s="262" customFormat="1" ht="12.75">
      <c r="A50" s="273"/>
      <c r="B50" s="260" t="s">
        <v>332</v>
      </c>
      <c r="C50" s="278" t="s">
        <v>349</v>
      </c>
      <c r="D50" s="368">
        <v>4660.5599999999977</v>
      </c>
      <c r="E50" s="284">
        <v>1922.06</v>
      </c>
      <c r="F50" s="575"/>
      <c r="G50" s="265"/>
      <c r="H50" s="265"/>
    </row>
    <row r="51" spans="1:8" s="262" customFormat="1" ht="12.75">
      <c r="A51" s="273"/>
      <c r="B51" s="260" t="s">
        <v>342</v>
      </c>
      <c r="C51" s="253" t="s">
        <v>329</v>
      </c>
      <c r="D51" s="368">
        <v>-172556.70850000001</v>
      </c>
      <c r="E51" s="284">
        <v>-130925.62</v>
      </c>
      <c r="F51" s="575"/>
      <c r="G51" s="265"/>
      <c r="H51" s="265"/>
    </row>
    <row r="52" spans="1:8" s="262" customFormat="1" ht="12.75">
      <c r="A52" s="273"/>
      <c r="B52" s="262" t="s">
        <v>514</v>
      </c>
      <c r="C52" s="253" t="s">
        <v>350</v>
      </c>
      <c r="D52" s="368">
        <v>0</v>
      </c>
      <c r="E52" s="284">
        <v>0</v>
      </c>
      <c r="F52" s="575"/>
      <c r="G52" s="265"/>
      <c r="H52" s="265"/>
    </row>
    <row r="53" spans="1:8" s="262" customFormat="1" ht="12.75">
      <c r="A53" s="273"/>
      <c r="B53" s="260"/>
      <c r="C53" s="253"/>
      <c r="D53" s="368"/>
      <c r="E53" s="285"/>
      <c r="F53" s="575"/>
      <c r="G53" s="265"/>
      <c r="H53" s="265"/>
    </row>
    <row r="54" spans="1:8" s="261" customFormat="1" ht="12.75">
      <c r="A54" s="274"/>
      <c r="B54" s="269" t="s">
        <v>351</v>
      </c>
      <c r="C54" s="277"/>
      <c r="D54" s="288">
        <f>SUM(D43:D52)</f>
        <v>92952.421500000055</v>
      </c>
      <c r="E54" s="288">
        <f>SUM(E43:E53)</f>
        <v>224693.77999999997</v>
      </c>
      <c r="F54" s="575"/>
      <c r="G54" s="265"/>
      <c r="H54" s="265"/>
    </row>
    <row r="55" spans="1:8" s="261" customFormat="1" ht="12.75">
      <c r="A55" s="271"/>
      <c r="B55" s="292"/>
      <c r="C55" s="272"/>
      <c r="D55" s="369"/>
      <c r="E55" s="286"/>
      <c r="F55" s="574"/>
      <c r="G55" s="265"/>
      <c r="H55" s="265"/>
    </row>
    <row r="56" spans="1:8" s="261" customFormat="1" ht="12.75">
      <c r="A56" s="275" t="s">
        <v>472</v>
      </c>
      <c r="B56" s="254"/>
      <c r="C56" s="279"/>
      <c r="D56" s="286">
        <f>D29+D40+D54</f>
        <v>-10819.040309999647</v>
      </c>
      <c r="E56" s="283">
        <f>E29+E40+E54</f>
        <v>17250.49000000034</v>
      </c>
      <c r="F56" s="574"/>
      <c r="G56" s="265"/>
      <c r="H56" s="265"/>
    </row>
    <row r="57" spans="1:8" s="261" customFormat="1" ht="12.75">
      <c r="A57" s="275" t="s">
        <v>352</v>
      </c>
      <c r="B57" s="254"/>
      <c r="C57" s="279"/>
      <c r="D57" s="368">
        <v>117005.16584</v>
      </c>
      <c r="E57" s="284">
        <v>99754.68</v>
      </c>
      <c r="F57" s="574"/>
      <c r="G57" s="265"/>
      <c r="H57" s="265"/>
    </row>
    <row r="58" spans="1:8" s="261" customFormat="1" ht="13.5" thickBot="1">
      <c r="A58" s="280" t="s">
        <v>353</v>
      </c>
      <c r="B58" s="281"/>
      <c r="C58" s="282"/>
      <c r="D58" s="372">
        <f>'BS IDS'!K20</f>
        <v>106186.11672000001</v>
      </c>
      <c r="E58" s="290">
        <f>'BS IDS'!L20</f>
        <v>117005.16584</v>
      </c>
      <c r="F58" s="574"/>
      <c r="G58" s="265"/>
      <c r="H58" s="265"/>
    </row>
    <row r="59" spans="1:8" s="261" customFormat="1" ht="12.75">
      <c r="A59" s="260"/>
      <c r="B59" s="254"/>
      <c r="C59" s="264"/>
      <c r="D59" s="265"/>
      <c r="E59" s="265"/>
      <c r="F59" s="574"/>
      <c r="G59" s="265"/>
      <c r="H59" s="265"/>
    </row>
    <row r="60" spans="1:8" s="262" customFormat="1" ht="12.75">
      <c r="A60" s="266" t="s">
        <v>354</v>
      </c>
      <c r="B60" s="266"/>
      <c r="C60" s="266"/>
      <c r="F60" s="574"/>
    </row>
    <row r="61" spans="1:8" s="291" customFormat="1" ht="12.75">
      <c r="A61" s="267" t="s">
        <v>151</v>
      </c>
      <c r="B61" s="851" t="s">
        <v>355</v>
      </c>
      <c r="C61" s="851"/>
      <c r="D61" s="851"/>
      <c r="E61" s="851"/>
      <c r="F61" s="575"/>
    </row>
    <row r="62" spans="1:8" s="291" customFormat="1" ht="12.75">
      <c r="A62" s="267" t="s">
        <v>19</v>
      </c>
      <c r="B62" s="851" t="s">
        <v>356</v>
      </c>
      <c r="C62" s="851"/>
      <c r="D62" s="851"/>
      <c r="E62" s="851"/>
      <c r="F62" s="576"/>
    </row>
    <row r="63" spans="1:8" s="267" customFormat="1" ht="12.75">
      <c r="A63" s="267" t="s">
        <v>21</v>
      </c>
      <c r="B63" s="851" t="s">
        <v>357</v>
      </c>
      <c r="C63" s="851"/>
      <c r="D63" s="851"/>
      <c r="E63" s="851"/>
      <c r="F63" s="576"/>
    </row>
    <row r="64" spans="1:8" s="262" customFormat="1" ht="13.5" customHeight="1">
      <c r="A64" s="259" t="s">
        <v>156</v>
      </c>
      <c r="B64" s="851" t="s">
        <v>358</v>
      </c>
      <c r="C64" s="851"/>
      <c r="D64" s="851"/>
      <c r="E64" s="851"/>
      <c r="F64" s="577"/>
    </row>
    <row r="65" spans="1:13" s="10" customFormat="1" ht="12.75">
      <c r="A65" s="509"/>
      <c r="B65" s="510"/>
      <c r="C65" s="510"/>
      <c r="D65" s="261"/>
      <c r="E65" s="265"/>
      <c r="F65" s="575"/>
    </row>
    <row r="66" spans="1:13" s="10" customFormat="1" ht="12.75">
      <c r="A66" s="509"/>
      <c r="B66" s="510"/>
      <c r="C66" s="510"/>
      <c r="D66" s="261"/>
      <c r="E66" s="265"/>
      <c r="F66" s="575"/>
    </row>
    <row r="67" spans="1:13" s="10" customFormat="1" ht="12.75">
      <c r="A67" s="509"/>
      <c r="B67" s="510"/>
      <c r="C67" s="510"/>
      <c r="D67" s="261"/>
      <c r="E67" s="265"/>
      <c r="F67" s="575"/>
    </row>
    <row r="68" spans="1:13" s="23" customFormat="1" ht="12.75">
      <c r="A68" s="4"/>
      <c r="B68" s="300"/>
      <c r="C68" s="300"/>
      <c r="D68" s="582"/>
      <c r="E68" s="583"/>
      <c r="F68" s="578"/>
    </row>
    <row r="69" spans="1:13" s="96" customFormat="1" ht="12.75">
      <c r="A69" s="30" t="s">
        <v>548</v>
      </c>
      <c r="B69" s="30"/>
      <c r="C69" s="30"/>
      <c r="D69" s="594" t="s">
        <v>559</v>
      </c>
      <c r="E69" s="594" t="s">
        <v>547</v>
      </c>
      <c r="F69" s="30"/>
      <c r="G69" s="30"/>
      <c r="H69" s="30"/>
      <c r="I69" s="30"/>
      <c r="J69" s="30"/>
      <c r="K69" s="30"/>
      <c r="M69" s="30"/>
    </row>
    <row r="70" spans="1:13" s="537" customFormat="1" ht="12.75">
      <c r="A70" s="38" t="s">
        <v>551</v>
      </c>
      <c r="B70" s="38"/>
      <c r="C70" s="38"/>
      <c r="D70" s="595" t="s">
        <v>483</v>
      </c>
      <c r="E70" s="595" t="s">
        <v>484</v>
      </c>
      <c r="F70" s="38"/>
      <c r="G70" s="38"/>
      <c r="I70" s="38"/>
      <c r="J70" s="38"/>
      <c r="K70" s="38"/>
      <c r="M70" s="38"/>
    </row>
    <row r="71" spans="1:13" s="537" customFormat="1" ht="12.75">
      <c r="A71" s="38" t="s">
        <v>550</v>
      </c>
      <c r="B71" s="38"/>
      <c r="C71" s="38"/>
      <c r="D71" s="595" t="s">
        <v>482</v>
      </c>
      <c r="E71" s="595" t="s">
        <v>482</v>
      </c>
      <c r="F71" s="38"/>
      <c r="G71" s="38"/>
      <c r="I71" s="38"/>
      <c r="J71" s="38"/>
      <c r="K71" s="38"/>
      <c r="M71" s="38"/>
    </row>
    <row r="72" spans="1:13" s="537" customFormat="1" ht="12.75">
      <c r="A72" s="38" t="s">
        <v>549</v>
      </c>
      <c r="B72" s="38"/>
      <c r="C72" s="38"/>
      <c r="D72" s="595" t="s">
        <v>560</v>
      </c>
      <c r="E72" s="620" t="s">
        <v>574</v>
      </c>
      <c r="F72" s="38"/>
      <c r="G72" s="38"/>
      <c r="I72" s="38"/>
      <c r="J72" s="38"/>
      <c r="K72" s="38"/>
      <c r="L72" s="38"/>
      <c r="M72" s="592"/>
    </row>
    <row r="73" spans="1:13" ht="12.75">
      <c r="A73" s="38"/>
      <c r="B73" s="38"/>
      <c r="C73" s="38"/>
      <c r="F73" s="579"/>
    </row>
    <row r="74" spans="1:13" ht="12.75">
      <c r="D74" s="639" t="s">
        <v>576</v>
      </c>
      <c r="E74" s="639"/>
      <c r="F74" s="626"/>
    </row>
    <row r="75" spans="1:13" ht="12.75">
      <c r="D75" s="639" t="s">
        <v>577</v>
      </c>
      <c r="E75" s="639"/>
      <c r="F75" s="626"/>
    </row>
    <row r="76" spans="1:13" ht="12.75">
      <c r="D76" s="639" t="s">
        <v>578</v>
      </c>
      <c r="E76" s="639"/>
      <c r="F76" s="626"/>
    </row>
    <row r="77" spans="1:13" ht="12.75">
      <c r="D77" s="639" t="s">
        <v>579</v>
      </c>
      <c r="E77" s="639"/>
      <c r="F77" s="626"/>
    </row>
    <row r="78" spans="1:13" ht="12.75">
      <c r="D78" s="23"/>
      <c r="E78" s="23"/>
      <c r="F78" s="23"/>
    </row>
    <row r="79" spans="1:13" ht="12.75">
      <c r="D79" s="23"/>
      <c r="E79" s="23"/>
      <c r="F79" s="23"/>
    </row>
    <row r="80" spans="1:13" ht="12.75">
      <c r="D80" s="23"/>
      <c r="E80" s="23"/>
      <c r="F80" s="23"/>
    </row>
    <row r="81" spans="4:6" ht="12.75">
      <c r="D81" s="640" t="s">
        <v>580</v>
      </c>
      <c r="E81" s="640"/>
      <c r="F81" s="30"/>
    </row>
    <row r="82" spans="4:6" ht="12.75">
      <c r="D82" s="638" t="s">
        <v>581</v>
      </c>
      <c r="E82" s="638"/>
      <c r="F82" s="38"/>
    </row>
    <row r="83" spans="4:6" ht="12.75">
      <c r="D83" s="638" t="s">
        <v>582</v>
      </c>
      <c r="E83" s="638"/>
      <c r="F83" s="38"/>
    </row>
    <row r="84" spans="4:6" ht="12.75">
      <c r="D84" s="265">
        <f>D56+D57-D58</f>
        <v>8.8100003486033529E-3</v>
      </c>
      <c r="E84" s="265">
        <f>E56+E57-E58</f>
        <v>4.1600003314670175E-3</v>
      </c>
    </row>
  </sheetData>
  <mergeCells count="20">
    <mergeCell ref="D74:E74"/>
    <mergeCell ref="D75:E75"/>
    <mergeCell ref="A1:E1"/>
    <mergeCell ref="A2:E2"/>
    <mergeCell ref="A3:E3"/>
    <mergeCell ref="B64:E64"/>
    <mergeCell ref="B18:C18"/>
    <mergeCell ref="B27:C27"/>
    <mergeCell ref="B10:C10"/>
    <mergeCell ref="B11:C11"/>
    <mergeCell ref="A5:E5"/>
    <mergeCell ref="A8:C8"/>
    <mergeCell ref="B61:E61"/>
    <mergeCell ref="B62:E62"/>
    <mergeCell ref="B63:E63"/>
    <mergeCell ref="D76:E76"/>
    <mergeCell ref="D77:E77"/>
    <mergeCell ref="D81:E81"/>
    <mergeCell ref="D82:E82"/>
    <mergeCell ref="D83:E83"/>
  </mergeCells>
  <pageMargins left="0.91" right="0.7" top="0.28000000000000003" bottom="0.17" header="0.3" footer="0.17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21</vt:i4>
      </vt:variant>
    </vt:vector>
  </HeadingPairs>
  <TitlesOfParts>
    <vt:vector size="41" baseType="lpstr">
      <vt:lpstr>Covering</vt:lpstr>
      <vt:lpstr>INDEX</vt:lpstr>
      <vt:lpstr>BS IDS</vt:lpstr>
      <vt:lpstr>PL IDS</vt:lpstr>
      <vt:lpstr>SOCIE</vt:lpstr>
      <vt:lpstr>N-2</vt:lpstr>
      <vt:lpstr>N-3</vt:lpstr>
      <vt:lpstr>N4</vt:lpstr>
      <vt:lpstr>N5-7 (New)</vt:lpstr>
      <vt:lpstr>Nt 8-9</vt:lpstr>
      <vt:lpstr>N10</vt:lpstr>
      <vt:lpstr>N-11</vt:lpstr>
      <vt:lpstr>N12-13</vt:lpstr>
      <vt:lpstr>N14-15</vt:lpstr>
      <vt:lpstr>annex-15</vt:lpstr>
      <vt:lpstr>N16-17</vt:lpstr>
      <vt:lpstr>N18-19</vt:lpstr>
      <vt:lpstr>N20-21</vt:lpstr>
      <vt:lpstr>N22-24</vt:lpstr>
      <vt:lpstr>CASH FLOW STATEMENT</vt:lpstr>
      <vt:lpstr>'annex-15'!Print_Area</vt:lpstr>
      <vt:lpstr>'BS IDS'!Print_Area</vt:lpstr>
      <vt:lpstr>'CASH FLOW STATEMENT'!Print_Area</vt:lpstr>
      <vt:lpstr>Covering!Print_Area</vt:lpstr>
      <vt:lpstr>INDEX!Print_Area</vt:lpstr>
      <vt:lpstr>'N10'!Print_Area</vt:lpstr>
      <vt:lpstr>'N-11'!Print_Area</vt:lpstr>
      <vt:lpstr>'N12-13'!Print_Area</vt:lpstr>
      <vt:lpstr>'N14-15'!Print_Area</vt:lpstr>
      <vt:lpstr>'N16-17'!Print_Area</vt:lpstr>
      <vt:lpstr>'N18-19'!Print_Area</vt:lpstr>
      <vt:lpstr>'N-2'!Print_Area</vt:lpstr>
      <vt:lpstr>'N20-21'!Print_Area</vt:lpstr>
      <vt:lpstr>'N22-24'!Print_Area</vt:lpstr>
      <vt:lpstr>'N-3'!Print_Area</vt:lpstr>
      <vt:lpstr>'N4'!Print_Area</vt:lpstr>
      <vt:lpstr>'N5-7 (New)'!Print_Area</vt:lpstr>
      <vt:lpstr>'Nt 8-9'!Print_Area</vt:lpstr>
      <vt:lpstr>'PL IDS'!Print_Area</vt:lpstr>
      <vt:lpstr>SOCIE!Print_Area</vt:lpstr>
      <vt:lpstr>'N12-13'!Print_Titles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upseb</dc:creator>
  <cp:lastModifiedBy>ACER</cp:lastModifiedBy>
  <cp:lastPrinted>2022-09-15T12:17:12Z</cp:lastPrinted>
  <dcterms:created xsi:type="dcterms:W3CDTF">2001-05-26T06:25:00Z</dcterms:created>
  <dcterms:modified xsi:type="dcterms:W3CDTF">2022-09-16T12:10:16Z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1033-11.2.0.8970</vt:lpwstr>
  </property>
</Properties>
</file>